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enouvelm.CHU-RENNES\Desktop\DCE Vidéochirurgie\"/>
    </mc:Choice>
  </mc:AlternateContent>
  <bookViews>
    <workbookView xWindow="-120" yWindow="-120" windowWidth="25440" windowHeight="15396" firstSheet="6" activeTab="11"/>
  </bookViews>
  <sheets>
    <sheet name="Lots" sheetId="16" r:id="rId1"/>
    <sheet name="Lot 1" sheetId="42" r:id="rId2"/>
    <sheet name="Lots 2 à 10 et 12" sheetId="43" r:id="rId3"/>
    <sheet name="Lot 11" sheetId="52" r:id="rId4"/>
    <sheet name="Lots 13 - 14 - 15" sheetId="44" r:id="rId5"/>
    <sheet name="Lots 16-17" sheetId="48" r:id="rId6"/>
    <sheet name="Lots 18 à 20" sheetId="54" r:id="rId7"/>
    <sheet name="Lots 21-22" sheetId="46" r:id="rId8"/>
    <sheet name="Lots 23 - 24" sheetId="50" r:id="rId9"/>
    <sheet name="lot 25" sheetId="49" r:id="rId10"/>
    <sheet name="Lot 26" sheetId="51" r:id="rId11"/>
    <sheet name="Lots 27 à 41" sheetId="56" r:id="rId12"/>
  </sheets>
  <definedNames>
    <definedName name="_xlnm._FilterDatabase" localSheetId="0" hidden="1">Lots!$A$2:$F$33</definedName>
    <definedName name="_Toc66433440" localSheetId="5">'Lots 16-17'!#REF!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43" i="16" l="1"/>
  <c r="G42" i="16"/>
  <c r="G41" i="16"/>
  <c r="D16" i="54"/>
  <c r="B15" i="54"/>
  <c r="B11" i="54"/>
  <c r="B16" i="54" l="1"/>
  <c r="D13" i="52"/>
  <c r="B12" i="52"/>
  <c r="B13" i="52" s="1"/>
  <c r="D14" i="49"/>
  <c r="B13" i="49"/>
  <c r="B5" i="49"/>
  <c r="B14" i="49" s="1"/>
  <c r="D12" i="51" l="1"/>
  <c r="B11" i="51"/>
  <c r="B12" i="51" s="1"/>
  <c r="D15" i="50"/>
  <c r="B14" i="50"/>
  <c r="B9" i="50"/>
  <c r="B5" i="50"/>
  <c r="B3" i="50"/>
  <c r="B15" i="50" l="1"/>
  <c r="G40" i="16"/>
  <c r="D15" i="48"/>
  <c r="D16" i="46"/>
  <c r="B16" i="46"/>
  <c r="D18" i="44" l="1"/>
  <c r="B17" i="44"/>
  <c r="B13" i="44"/>
  <c r="B5" i="44"/>
  <c r="B3" i="44"/>
  <c r="B13" i="42"/>
  <c r="B5" i="42"/>
  <c r="B13" i="43"/>
  <c r="B5" i="43"/>
  <c r="B3" i="43"/>
  <c r="B18" i="44" l="1"/>
  <c r="B17" i="43"/>
  <c r="B18" i="43" s="1"/>
  <c r="D18" i="43"/>
  <c r="G4" i="16" l="1"/>
  <c r="B17" i="42"/>
  <c r="G16" i="16" l="1"/>
  <c r="G13" i="16" l="1"/>
  <c r="G14" i="16"/>
  <c r="G15" i="16"/>
  <c r="G17" i="16"/>
  <c r="G18" i="16"/>
  <c r="G19" i="16"/>
  <c r="G20" i="16"/>
  <c r="G21" i="16"/>
  <c r="G22" i="16"/>
  <c r="G23" i="16"/>
  <c r="G24" i="16"/>
  <c r="G25" i="16"/>
  <c r="G26" i="16"/>
  <c r="G27" i="16"/>
  <c r="G28" i="16"/>
  <c r="G29" i="16"/>
  <c r="G30" i="16"/>
  <c r="G31" i="16"/>
  <c r="G32" i="16"/>
  <c r="G33" i="16"/>
  <c r="G34" i="16"/>
  <c r="G35" i="16"/>
  <c r="G36" i="16"/>
  <c r="G37" i="16"/>
  <c r="G38" i="16"/>
  <c r="G39" i="16"/>
  <c r="G7" i="16"/>
  <c r="G6" i="16" l="1"/>
  <c r="D3" i="42" l="1"/>
  <c r="D18" i="42" l="1"/>
  <c r="B3" i="42"/>
  <c r="B18" i="42" s="1"/>
  <c r="G5" i="16"/>
  <c r="G8" i="16"/>
  <c r="G9" i="16"/>
  <c r="G10" i="16"/>
  <c r="G11" i="16"/>
  <c r="G12" i="16"/>
  <c r="G3" i="16" l="1"/>
</calcChain>
</file>

<file path=xl/sharedStrings.xml><?xml version="1.0" encoding="utf-8"?>
<sst xmlns="http://schemas.openxmlformats.org/spreadsheetml/2006/main" count="468" uniqueCount="154">
  <si>
    <t>Lot</t>
  </si>
  <si>
    <t>Intitulé</t>
  </si>
  <si>
    <t>Critères</t>
  </si>
  <si>
    <t>Economique</t>
  </si>
  <si>
    <t>Services associés</t>
  </si>
  <si>
    <t>Médico-technique</t>
  </si>
  <si>
    <t>Critère</t>
  </si>
  <si>
    <t>nb points</t>
  </si>
  <si>
    <t>sous-critère</t>
  </si>
  <si>
    <t>éléments d'évaluation</t>
  </si>
  <si>
    <t>Maintenance</t>
  </si>
  <si>
    <t>Qualité et pertinence de l'offre de maintenance, avec un objectif d’optimiser la disponibilité des solutions proposées</t>
  </si>
  <si>
    <t>Accompagnement et Formation</t>
  </si>
  <si>
    <t>Développement durable</t>
  </si>
  <si>
    <t>Démarche d'écoconception sur la solution proposée, son cycle de vie, consommation d'énergie, durabilité et maintenabilité, possibilités de recyclage</t>
  </si>
  <si>
    <t>Total</t>
  </si>
  <si>
    <t>Architecture et ergonomie du système</t>
  </si>
  <si>
    <t>Qualité et pertinence des services d’accompagnement et de gestion de projet
Qualité et pertinence de l'offre de support et de formation initiale,
Délai de livraison et d'installation, Pertinence des prestations de travaux, Contraintes techniques, adaptation aux sites, Qualité de l’intégration dans l’environnement existant</t>
  </si>
  <si>
    <t>Chaîne vidéo et performances d'imagerie</t>
  </si>
  <si>
    <t xml:space="preserve">Le critère économique sera analysé en coût total de possession sur 7 ans avec un scénario-type, basé sur le nombre estimatif d'équipements. Il couvrira les différents modes de financement de l'équipement, la maintenance et les coût associés aux travaux.  Il intégrera également les surcoûts DROM-COM. </t>
  </si>
  <si>
    <t>Environnement numérique</t>
  </si>
  <si>
    <t>Equipements et performances associés</t>
  </si>
  <si>
    <t>Colonne de coeliochirurgie</t>
  </si>
  <si>
    <t>Colonne d'arthroscopie</t>
  </si>
  <si>
    <t>Colonne de  vidéochirurgie pour neurochirurgie intracrânienne et base du crâne</t>
  </si>
  <si>
    <t>Colonne de  vidéochirurgie pour chirurgie rachidienne monoportale</t>
  </si>
  <si>
    <t>Colonne vidéochirurgie et endoscopie en urologie/gynécologie</t>
  </si>
  <si>
    <t>Colonne d'endoscopie pour consultation gynécologie</t>
  </si>
  <si>
    <t>Vidéocolposcopes binoculaires</t>
  </si>
  <si>
    <t>Vidéocolposcopes à caméra déportée</t>
  </si>
  <si>
    <t>Solution de vidéomanagement pour bâtiments existants</t>
  </si>
  <si>
    <t>Solution de vidéomanagement pour bâtiments neufs</t>
  </si>
  <si>
    <t>Gestion de parc de colonnes de vidéochirurgie</t>
  </si>
  <si>
    <t>Gestion de parc de colonnes d'endoscopie et d'endoscopes souples</t>
  </si>
  <si>
    <t>Endoscopes souples reconditionnés</t>
  </si>
  <si>
    <t>Eléments captifs pour vidéochirurgie-vidéoendoscopie de marque Arthrex</t>
  </si>
  <si>
    <t>Eléments captifs pour vidéochirurgie-vidéoendoscopie de marque BBraun</t>
  </si>
  <si>
    <t>Eléments captifs pour vidéochirurgie-vidéoendoscopie de marque Smith &amp; Nephew</t>
  </si>
  <si>
    <t>Cybersécurité</t>
  </si>
  <si>
    <t>QSSI</t>
  </si>
  <si>
    <t>Colonne de  vidéochirurgie pour chirurgie rachidienne biportale</t>
  </si>
  <si>
    <t>Eléments captifs pour vidéochirurgie-vidéoendoscopie de marque Fujifilm</t>
  </si>
  <si>
    <t>Eléments captifs pour vidéochirurgie-vidéoendoscopie de marque Johnson&amp;Johnson (Depuy-Synthes)</t>
  </si>
  <si>
    <t>Eléments captifs pour vidéochirurgie-vidéoendoscopie de marque Olympus</t>
  </si>
  <si>
    <t>Eléments captifs pour vidéochirurgie-vidéoendoscopie de marque Pentax</t>
  </si>
  <si>
    <t>Colonne vidéo-endoscopie souple de gastroentérologie</t>
  </si>
  <si>
    <t>Colonne vidéo-endoscopie souple de pneumologie</t>
  </si>
  <si>
    <t>Performances du processeur vidéo, de la caméra, de la source lumineuse et de l'écran, qualité d'image et fonctionnalités d'imagerie</t>
  </si>
  <si>
    <t>Performances,  couverture des indications cliniques et complémentarité des équipements proposés</t>
  </si>
  <si>
    <t>Endoscopes</t>
  </si>
  <si>
    <t>Interface utilisateur, connectivité, gestion des données, enregistrement, routage vidéo et interopérabilité (DICOM/PACS)</t>
  </si>
  <si>
    <t>Architecture de la colonne, ergonomie, facilité d'utilisation, nettoyage, désinfection et stérilisation</t>
  </si>
  <si>
    <t>Etendue de la gamme proposée, performances des endoscopes, compatibilité avec la colonne vidéo, couverture des indications cliniques</t>
  </si>
  <si>
    <t>Caractère innovant</t>
  </si>
  <si>
    <t>Fonctionnalités innovantes, Différenciation technologique, Intérêt clinique</t>
  </si>
  <si>
    <t>Sécurité d'approvisionnement et financement</t>
  </si>
  <si>
    <t>Lot 1 - Colonne vidéochirurgie polyvalente : cœlioscopie + arthroscopie</t>
  </si>
  <si>
    <t>Equipement d'arthroscopie micro invasif</t>
  </si>
  <si>
    <t>Eléments captifs pour solution de vidéomanagement de marque Caresyntax</t>
  </si>
  <si>
    <t>Eléments captifs pour solution de vidéomanagement de marque Hillrom</t>
  </si>
  <si>
    <t>Colonne vidéochirurgie polyvalente : cœlioscopie + arthroscopie</t>
  </si>
  <si>
    <t>Performances, couverture des indications cliniques et complémentarité des équipements proposés</t>
  </si>
  <si>
    <t>Colonne d'endoscopie pour consultation ORL</t>
  </si>
  <si>
    <t>Colonne d'endoscopie pour consultation urologie</t>
  </si>
  <si>
    <t>Lot 13 - Colonne d'endoscopie pour consultation ORL
Lot 14 - Colonne d'endoscopie pour consultation urologie
Lot 15 - Colonne d'endoscopie pour consultation gynécologie</t>
  </si>
  <si>
    <t>Score cybersécurité issu des réponses au QSSI</t>
  </si>
  <si>
    <t xml:space="preserve">Organisation du candidat pour couvrir les risques de sa "supply-chain", la logistique et sécurité d'approvisionnement des consommables </t>
  </si>
  <si>
    <t>Sécurité d'approvisionnement</t>
  </si>
  <si>
    <t>Organisation du candidat pour couvrir les risques de sa "supply-chain", la logistique et sécurité d'approvisionnement des consommables ; 
Flexibilité des solutions de financement et modalités de gestion des mises à disposition (pour les lots concernés)</t>
  </si>
  <si>
    <t>Colonne de vidéochirurgie 3D/2D avec endoscopes monoblocs et dispositif de protection sterile à usage unique</t>
  </si>
  <si>
    <t>Colonne vidéochirurgie 2D avec endoscopes monoblocs et dispositif de protection sterile à usage unique</t>
  </si>
  <si>
    <t xml:space="preserve">Colonne de vidéochirurgie 3D/2D 4K </t>
  </si>
  <si>
    <t>Lot 22 - Solution de vidéomanagement pour bâtiments neufs</t>
  </si>
  <si>
    <t>Ergonomie</t>
  </si>
  <si>
    <t>Fonctionnalités</t>
  </si>
  <si>
    <t>Connectivité et interopérabilité</t>
  </si>
  <si>
    <t>gestion des images et des vidéos, possibilités d'enregistrement, d'import/export</t>
  </si>
  <si>
    <t>RSE</t>
  </si>
  <si>
    <t>maintenance</t>
  </si>
  <si>
    <t>formation</t>
  </si>
  <si>
    <t>services associés</t>
  </si>
  <si>
    <t>Lot 16 : vidéocolposcope binoculaire
Lot 17 : Vidéocolposcopes à caméra déportée</t>
  </si>
  <si>
    <t>La qualité et la pertinence de son offre de support et de formation</t>
  </si>
  <si>
    <t>La qualité et la pertinence de son offre de maintenance, avec un objectif d’optimiser la disponibilité des solutions proposées</t>
  </si>
  <si>
    <r>
      <t xml:space="preserve">Médico-technique 
</t>
    </r>
    <r>
      <rPr>
        <b/>
        <sz val="11"/>
        <color rgb="FFFF0000"/>
        <rFont val="Calibri"/>
        <family val="2"/>
        <scheme val="minor"/>
      </rPr>
      <t>Pour les lots avec plusieurs Gamme : Chaque gamme sera noté séparément sur 35 points. 
 La note finale sera égale à la moyenne des notes ainsi obtenues.</t>
    </r>
  </si>
  <si>
    <t>Lot 23 - Gestion de parc de colonnes de vidéochirurgie
Lot 24 - Gestion de parc de colonnes d'endoscopie et d'endoscopes souples</t>
  </si>
  <si>
    <t>Le critère économique sera analysé en coût total de possession sur la durée de la gestion de parc selon un scénario-type. Il prendra en compte les différents modèles de financement, les prestations associées, les coûts de renouvellement, les éventuels travaux et les surcoûts DROM-COM.</t>
  </si>
  <si>
    <t>Produits et couverture des besoins</t>
  </si>
  <si>
    <t>Etendue de la gamme proposée, couverture des indications cliniques, fonctionnalités innovantes et différenciantes des équipements intégrant le parc</t>
  </si>
  <si>
    <t>Solution de gestion de parc</t>
  </si>
  <si>
    <t>Evolutivité et flexibilité</t>
  </si>
  <si>
    <t>Pertinence des modalités d'ajout, de retrait ou de remplacement des équipements, souplesse de gestion du parc, conditions administratives et financières associées</t>
  </si>
  <si>
    <t>Qualité, pertinence et diversité des parcours de formation proposés tout au long de la gestion de parc</t>
  </si>
  <si>
    <t>Autres services d'accompagnement</t>
  </si>
  <si>
    <t>Qualité et pertinence des services d'accompagnement et de support, des prestations d'optimisation et des services associés au financement</t>
  </si>
  <si>
    <t>Lot 21 - solution de vidéomanagement pour bâtiment existants</t>
  </si>
  <si>
    <t>Qualité de l'approche de gestion de parc, bénéfices, conditions de réussite, retours d'expérience</t>
  </si>
  <si>
    <t>Etendue de la gamme proposée, couverture des indications cliniques, compatibilité avec les colonnes du marché</t>
  </si>
  <si>
    <t>Qualité du processus de reconditionnement et garanties de sécurité</t>
  </si>
  <si>
    <t>Procédure de reconditionnement, traçabilité des pièces remplacées, essais réalisés (étanchéité, optique, fonctionnalité), maintien du marquage CE médical, garantie proposée, documentation fournie…</t>
  </si>
  <si>
    <t>Qualité des endoscopes reconditionnés</t>
  </si>
  <si>
    <t>État du matériel, performances, remplacement des composants d'usure, conformité au modèle d'origine, maintien des performances constructeur.</t>
  </si>
  <si>
    <t>Module d'aide à la détection des lésions lors d'endoscopies digestives</t>
  </si>
  <si>
    <t>Le critère économique sera analysé en coût total de possession sur 5 ans avec un scénario-type, basé sur le nombre estimatif d'équipements. Il couvrira la formation et la maintenance.  Il intégrera également les surcoûts DROM-COM.</t>
  </si>
  <si>
    <t>Performances de détection et d'assistance au diagnostic</t>
  </si>
  <si>
    <t>intégration technique et ergonomie</t>
  </si>
  <si>
    <t>Lot 11 - Système autonome de fluorescence peropératoire pour chirurgie ouverte</t>
  </si>
  <si>
    <t>Système autonome de fluorescence peropératoire pour chirurgie ouverte</t>
  </si>
  <si>
    <t>Ergonomie et simplicité d'utilisation, mobilité et encombrement du système, temps de mise en œuvre, connectivité, …</t>
  </si>
  <si>
    <t>Qualité de détection et de visualisation de la fluorescence.
Qualité de l'image et sensibilité du système.
Champ de vision, profondeur de détection et facilité de manipulation.
Fonctionnalités disponibles selon les indications cliniques.</t>
  </si>
  <si>
    <t>Ergonomie du système</t>
  </si>
  <si>
    <t>Performances du système</t>
  </si>
  <si>
    <t xml:space="preserve">Colonne vidéo-endoscopie souple polyvalente </t>
  </si>
  <si>
    <t>Lot 18 - Colonne vidéo-endoscopie souple polyvalente 
Lot 19 - Colonne vidéo-endoscopie souple de gastroentérologie
Lot 20 - Colonne vidéo-endoscopie souple de pneumologie</t>
  </si>
  <si>
    <t xml:space="preserve">Le critère économique sera analysé en coût total de possession sur 7 ans avec un scénario-type, basé sur le nombre estimatif d'équipements. Il couvrira les différents modes de financement de l'équipement, la maintenance et la formation.  Il intégrera également les surcoûts DROM-COM. </t>
  </si>
  <si>
    <r>
      <t xml:space="preserve">Médico-technique
</t>
    </r>
    <r>
      <rPr>
        <b/>
        <sz val="11"/>
        <color rgb="FFFF0000"/>
        <rFont val="Calibri"/>
        <family val="2"/>
        <scheme val="minor"/>
      </rPr>
      <t>Pour les lots avec plusieurs Gamme : Chaque gamme sera noté séparément sur 45 points. 
La note finale sera égale à la moyenne des notes ainsi obtenues.</t>
    </r>
  </si>
  <si>
    <t>Etendue de la gamme proposée, performances des endoscopes et écho-endoscopes, compatibilité avec la colonne vidéo, couverture des indications cliniques</t>
  </si>
  <si>
    <t>Architecture et ergonomie de la colonne</t>
  </si>
  <si>
    <t>Gestion des images et des vidéos, possibilités d'enregistrement, d'import/export, interopérabilité</t>
  </si>
  <si>
    <t>performance de la chaîne vidéo et fonctionnalités d'imagerie</t>
  </si>
  <si>
    <t>Performances, ergonomie et étendue de la gamme d'endoscopes et écho-endoscopes</t>
  </si>
  <si>
    <t>Connectivité et interopérabilité et gestion des données</t>
  </si>
  <si>
    <t>Gestion de projet, audit, dimensionnement et déploiement du parc</t>
  </si>
  <si>
    <t>Qualité de l'organisation du projet, de la méthodologie d'audit, de dimensionnement et d'optimisation du parc, de la flexibilité de gestion du parc, ainsi que des modalités de déploiement et d'accompagnement proposées</t>
  </si>
  <si>
    <t>Pilotage, exploitation, innovation et amélioration continue</t>
  </si>
  <si>
    <t>Pertinence des modalités de pilotage du parc, du suivi de la performance, de la gestion des consommables, des solutions d'amélioration continue et des innovations proposée</t>
  </si>
  <si>
    <t>Nombre de points</t>
  </si>
  <si>
    <t>Elements d'évaluation</t>
  </si>
  <si>
    <t>Critère analysé sur la base d’un panier moyen des références proposées</t>
  </si>
  <si>
    <t>Pertinence de l'offre de service proposée</t>
  </si>
  <si>
    <t>Etendue de la gamme des articles proposés dans chacune des catégories listées, et performance des références de fournitures proposées</t>
  </si>
  <si>
    <t xml:space="preserve">Le critère économique sera analysé en coût total de possession sur 7 ans avec un scénario de commande basé sur le chantier-type du CHU d'Angers. Il couvrira la maintenance et les coût éventuels associés aux travaux. </t>
  </si>
  <si>
    <t>Le critère économique sera analysé en coût total de possession sur 7 ans selon un scénario-type. Il prendra en compte les différents modèles de financement, les prestations associées et les surcoûts DROM-COM.</t>
  </si>
  <si>
    <t>Eléments captifs pour vidéochirurgie-vidéoendoscopie de marque Conmed</t>
  </si>
  <si>
    <t>Eléments captifs pour vidéochirurgie-vidéoendoscopie de marque Delmont Imaging</t>
  </si>
  <si>
    <t>Eléments captifs pour solution de vidéomanagement de marque Surgimédia</t>
  </si>
  <si>
    <t>Eléments captifs pour vidéochirurgie-vidéoendoscopie-vidéomanagement de marque Karl Storz</t>
  </si>
  <si>
    <t>Eléments captifs pour vidéochirurgie-vidéoendoscopie-vidéomanagement de marque Stryker</t>
  </si>
  <si>
    <t>Eléments captifs pour vidéochirurgie-vidéoendoscopie-vidéomanagement de marque Richard Wolf</t>
  </si>
  <si>
    <t>Performance environnementale et sociale de l’offre</t>
  </si>
  <si>
    <t>Performance environnementale et sociale de l’offre du candidat en lien avec l'objet du marché</t>
  </si>
  <si>
    <t>Qualité image et fonctionnalités techniques</t>
  </si>
  <si>
    <t>Qualité, résolution et fidélité de l’image ; qualité de visualisation des tissus et lésions ; grossissement/zoom et mise au point ; qualité de l’éclairage ; modes de visualisation et filtres disponibles, …</t>
  </si>
  <si>
    <t>Facilité de prise en main et d’utilisation ; ergonomie des commandes ; possibilités de réglage et de positionnement ; adaptation aux différentes situations d’examen ; encombrement et mobilité ; facilité de nettoyage/désinfection</t>
  </si>
  <si>
    <t xml:space="preserve">Le critère économique sera analysé en coût total de possession sur 7 ans avec un chantier-type, basé sur un panier de commande de 10 colonnes (5 colonnes Gamme 1 et 5 colonnes Gamme 2) dans des configurations variées. Il couvrira les différents modes de financement de l'équipement, de maintenances et de formations.  Il intégrera également les surcoûts DROM-COM. </t>
  </si>
  <si>
    <t>Gestion et partage des images et vidéos ; possibilités d’enregistrement, d’import/export ; compatibilité et intégration avec les équipements et systèmes d’information existants.</t>
  </si>
  <si>
    <t>Étendue et pertinence des fonctionnalités proposées ; gestion des sources et flux vidéo ; flexibilité et évolutivité de la solution</t>
  </si>
  <si>
    <t>Simplicité et intuitivité d’utilisation ; possibilités de configuration et de personnalisation ; ergonomie du parcours utilisateur</t>
  </si>
  <si>
    <t>Compatibilité avec les équipements d’endoscopie ; simplicité d’installation et d’utilisation ; qualité de l’intégration au flux vidéo ; ergonomie de l’interface et des alertes</t>
  </si>
  <si>
    <t>Qualité et performances de détection ; réactivité de l’algorithme ; pertinence des alertes.</t>
  </si>
  <si>
    <t>Lots 27 à 41 - Eléments captifs pour vidéochirurgie-vidéoendoscopie / vidéomanagement de marque x</t>
  </si>
  <si>
    <t>Lot 2 - Colonne de coeliochirurgie
Lot 3 - Colonne d'arthroscopie
Lot 4 - Colonne de  vidéochirurgie pour neurochirurgie intracrânienne et base du crâne
Lot 5 - Colonne de  vidéochirurgie pour chirurgie rachidienne monoportale
Lot 6 - Colonne de  vidéochirurgie pour chirurgie rachidienne biportale
Lot 7 - Colonne vidéochirurgie et endoscopie en urologie/gynécologie
Lot 8 : Colonne vidéochirurgie 2D avec endoscopes monoblocs et dispositif de protection stérile à usage unique
Lot 9 : Colonne vidéochirurgie 3D/2D 4K 
Lot 10 : Colonne de vidéochirurgie 3D/2D avec endoscopes monoblocs et dispositif de protection stérile à usage unique
Lot 12 : Equipement d'arthroscopie micro invasif</t>
  </si>
  <si>
    <t>Lot 25 - Endoscopes souples reconditionnés</t>
  </si>
  <si>
    <t>Lot 26 - Module d'aide à la détection des polypes lors d'endoscopies digestives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</si>
</sst>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3" x14ac:knownFonts="1">
    <font>
      <sz val="11"/>
      <color theme="1"/>
      <name val="Calibri"/>
      <family val="2"/>
      <scheme val="minor"/>
    </font>
    <font>
      <b/>
      <sz val="11"/>
      <color theme="1"/>
      <name val="Calibri"/>
      <family val="2"/>
      <scheme val="minor"/>
    </font>
    <font>
      <b/>
      <sz val="12"/>
      <color theme="0"/>
      <name val="Calibri"/>
      <family val="2"/>
      <scheme val="minor"/>
    </font>
    <font>
      <sz val="12"/>
      <color theme="1"/>
      <name val="Calibri"/>
      <family val="2"/>
      <scheme val="minor"/>
    </font>
    <font>
      <sz val="11"/>
      <name val="Calibri"/>
      <family val="2"/>
      <scheme val="minor"/>
    </font>
    <font>
      <sz val="12"/>
      <color theme="0"/>
      <name val="Calibri"/>
      <family val="2"/>
      <scheme val="minor"/>
    </font>
    <font>
      <b/>
      <sz val="11"/>
      <name val="Calibri"/>
      <family val="2"/>
      <scheme val="minor"/>
    </font>
    <font>
      <b/>
      <sz val="11"/>
      <color rgb="FFFF0000"/>
      <name val="Calibri"/>
      <family val="2"/>
      <scheme val="minor"/>
    </font>
    <font>
      <b/>
      <sz val="12"/>
      <color rgb="FFFF0000"/>
      <name val="Calibri"/>
      <family val="2"/>
      <scheme val="minor"/>
    </font>
    <font>
      <sz val="10"/>
      <name val="Arial"/>
      <family val="2"/>
    </font>
    <font>
      <sz val="11"/>
      <color theme="1"/>
      <name val="Calibri"/>
      <family val="2"/>
      <scheme val="minor"/>
    </font>
    <font>
      <sz val="11"/>
      <color rgb="FFFF0000"/>
      <name val="Calibri"/>
      <family val="2"/>
      <scheme val="minor"/>
    </font>
    <font>
      <b/>
      <sz val="12"/>
      <color theme="1"/>
      <name val="Calibri"/>
      <family val="2"/>
      <scheme val="minor"/>
    </font>
  </fonts>
  <fills count="5">
    <fill>
      <patternFill patternType="none"/>
    </fill>
    <fill>
      <patternFill patternType="gray125"/>
    </fill>
    <fill>
      <patternFill patternType="solid">
        <fgColor theme="3"/>
        <bgColor indexed="64"/>
      </patternFill>
    </fill>
    <fill>
      <patternFill patternType="solid">
        <fgColor theme="4" tint="-0.499984740745262"/>
        <bgColor indexed="64"/>
      </patternFill>
    </fill>
    <fill>
      <patternFill patternType="solid">
        <fgColor theme="3" tint="0.79998168889431442"/>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s>
  <cellStyleXfs count="3">
    <xf numFmtId="0" fontId="0" fillId="0" borderId="0"/>
    <xf numFmtId="0" fontId="9" fillId="0" borderId="0"/>
    <xf numFmtId="0" fontId="10" fillId="0" borderId="0"/>
  </cellStyleXfs>
  <cellXfs count="103">
    <xf numFmtId="0" fontId="0" fillId="0" borderId="0" xfId="0"/>
    <xf numFmtId="0" fontId="0" fillId="0" borderId="0" xfId="0" applyFont="1"/>
    <xf numFmtId="0" fontId="0" fillId="0" borderId="0" xfId="0" applyAlignment="1">
      <alignment wrapText="1"/>
    </xf>
    <xf numFmtId="0" fontId="3" fillId="0" borderId="0" xfId="0" applyFont="1"/>
    <xf numFmtId="0" fontId="3" fillId="0" borderId="0" xfId="0" applyFont="1" applyAlignment="1">
      <alignment wrapText="1"/>
    </xf>
    <xf numFmtId="0" fontId="0" fillId="0" borderId="1" xfId="0" applyFont="1" applyBorder="1" applyAlignment="1">
      <alignment horizontal="center" vertical="center" wrapText="1"/>
    </xf>
    <xf numFmtId="0" fontId="0" fillId="0" borderId="0" xfId="0" applyAlignment="1">
      <alignment horizontal="center" vertical="center" wrapText="1"/>
    </xf>
    <xf numFmtId="0" fontId="6" fillId="4" borderId="1" xfId="0" applyFont="1" applyFill="1" applyBorder="1" applyAlignment="1">
      <alignment horizontal="center" vertical="center"/>
    </xf>
    <xf numFmtId="0" fontId="2" fillId="3" borderId="2"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4" fillId="0" borderId="1" xfId="0" applyFont="1" applyBorder="1" applyAlignment="1">
      <alignment horizontal="center" vertical="center" wrapText="1"/>
    </xf>
    <xf numFmtId="0" fontId="0" fillId="0" borderId="1" xfId="0" applyFont="1" applyBorder="1" applyAlignment="1">
      <alignment vertical="center" wrapText="1"/>
    </xf>
    <xf numFmtId="0" fontId="6" fillId="0" borderId="1" xfId="0" applyFont="1" applyBorder="1" applyAlignment="1">
      <alignment horizontal="center" vertical="center" wrapText="1"/>
    </xf>
    <xf numFmtId="0" fontId="0" fillId="0" borderId="8" xfId="0" applyBorder="1" applyAlignment="1">
      <alignment horizontal="center" vertical="center"/>
    </xf>
    <xf numFmtId="0" fontId="0" fillId="0" borderId="9" xfId="0" applyFill="1" applyBorder="1" applyAlignment="1">
      <alignment vertical="center" wrapText="1"/>
    </xf>
    <xf numFmtId="0" fontId="8" fillId="0" borderId="0" xfId="0" applyFont="1" applyAlignment="1">
      <alignment horizontal="center" vertical="center" wrapText="1"/>
    </xf>
    <xf numFmtId="0" fontId="6" fillId="4" borderId="1" xfId="0" applyFont="1" applyFill="1" applyBorder="1" applyAlignment="1">
      <alignment horizontal="center" vertical="center" wrapText="1"/>
    </xf>
    <xf numFmtId="0" fontId="6" fillId="4" borderId="1" xfId="0" applyFont="1" applyFill="1" applyBorder="1" applyAlignment="1">
      <alignment vertical="center" wrapText="1"/>
    </xf>
    <xf numFmtId="0" fontId="1" fillId="0" borderId="0" xfId="0" applyFont="1" applyAlignment="1">
      <alignment vertical="center" wrapText="1"/>
    </xf>
    <xf numFmtId="164" fontId="6" fillId="0" borderId="1" xfId="0" applyNumberFormat="1" applyFont="1" applyBorder="1" applyAlignment="1">
      <alignment horizontal="center" vertical="center"/>
    </xf>
    <xf numFmtId="164" fontId="4" fillId="0" borderId="1" xfId="0" applyNumberFormat="1" applyFont="1" applyBorder="1" applyAlignment="1">
      <alignment horizontal="center" vertical="center"/>
    </xf>
    <xf numFmtId="164" fontId="4" fillId="0" borderId="1" xfId="0" applyNumberFormat="1" applyFont="1" applyFill="1" applyBorder="1" applyAlignment="1">
      <alignment horizontal="center" vertical="center"/>
    </xf>
    <xf numFmtId="0" fontId="0" fillId="0" borderId="0" xfId="0" applyAlignment="1">
      <alignment vertical="center"/>
    </xf>
    <xf numFmtId="164" fontId="6" fillId="4" borderId="1" xfId="0" applyNumberFormat="1" applyFont="1" applyFill="1" applyBorder="1" applyAlignment="1">
      <alignment horizontal="center" vertical="center" wrapText="1"/>
    </xf>
    <xf numFmtId="0" fontId="0" fillId="0" borderId="0" xfId="0" applyAlignment="1">
      <alignment vertical="center" wrapText="1"/>
    </xf>
    <xf numFmtId="164" fontId="0" fillId="0" borderId="0" xfId="0" applyNumberFormat="1" applyAlignment="1">
      <alignment horizontal="center" vertical="center"/>
    </xf>
    <xf numFmtId="0" fontId="0" fillId="0" borderId="0" xfId="0" applyAlignment="1">
      <alignment horizontal="center" vertical="center"/>
    </xf>
    <xf numFmtId="0" fontId="6" fillId="4" borderId="1" xfId="0" applyFont="1" applyFill="1" applyBorder="1" applyAlignment="1">
      <alignment horizontal="center" vertical="center" wrapText="1"/>
    </xf>
    <xf numFmtId="0" fontId="6" fillId="0" borderId="1" xfId="1" applyFont="1" applyBorder="1" applyAlignment="1">
      <alignment horizontal="center" vertical="center" wrapText="1"/>
    </xf>
    <xf numFmtId="0" fontId="6" fillId="4" borderId="1" xfId="0" applyFont="1" applyFill="1" applyBorder="1" applyAlignment="1">
      <alignment horizontal="center" vertical="center" wrapText="1"/>
    </xf>
    <xf numFmtId="164" fontId="6" fillId="0" borderId="1" xfId="0" applyNumberFormat="1" applyFont="1" applyBorder="1" applyAlignment="1">
      <alignment horizontal="center" vertical="center"/>
    </xf>
    <xf numFmtId="0" fontId="4" fillId="0" borderId="13" xfId="0" applyFont="1" applyBorder="1" applyAlignment="1">
      <alignment horizontal="center" vertical="center" wrapText="1"/>
    </xf>
    <xf numFmtId="0" fontId="6" fillId="4" borderId="1" xfId="0" applyFont="1" applyFill="1" applyBorder="1" applyAlignment="1">
      <alignment horizontal="center" vertical="center" wrapText="1"/>
    </xf>
    <xf numFmtId="164" fontId="6" fillId="0" borderId="1" xfId="0" applyNumberFormat="1" applyFont="1" applyBorder="1" applyAlignment="1">
      <alignment horizontal="center" vertical="center"/>
    </xf>
    <xf numFmtId="0" fontId="4" fillId="0" borderId="2" xfId="0" applyFont="1" applyBorder="1" applyAlignment="1">
      <alignment horizontal="center" vertical="center"/>
    </xf>
    <xf numFmtId="0" fontId="4" fillId="0" borderId="14" xfId="0" applyFont="1" applyBorder="1" applyAlignment="1">
      <alignment wrapText="1"/>
    </xf>
    <xf numFmtId="0" fontId="4" fillId="0" borderId="1" xfId="0" applyFont="1" applyBorder="1" applyAlignment="1">
      <alignment horizontal="center" vertical="center"/>
    </xf>
    <xf numFmtId="0" fontId="4" fillId="0" borderId="13" xfId="0" applyFont="1" applyBorder="1" applyAlignment="1">
      <alignment wrapText="1"/>
    </xf>
    <xf numFmtId="0" fontId="0" fillId="0" borderId="1" xfId="0" applyFont="1" applyBorder="1" applyAlignment="1">
      <alignment horizontal="left" vertical="center" wrapText="1"/>
    </xf>
    <xf numFmtId="0" fontId="10" fillId="0" borderId="0" xfId="2"/>
    <xf numFmtId="0" fontId="11" fillId="0" borderId="0" xfId="2" applyFont="1"/>
    <xf numFmtId="0" fontId="6" fillId="4" borderId="3" xfId="2" applyFont="1" applyFill="1" applyBorder="1"/>
    <xf numFmtId="0" fontId="4" fillId="0" borderId="1" xfId="2" applyFont="1" applyBorder="1" applyAlignment="1">
      <alignment horizontal="center" vertical="center"/>
    </xf>
    <xf numFmtId="0" fontId="4" fillId="0" borderId="2" xfId="2" applyFont="1" applyBorder="1" applyAlignment="1">
      <alignment horizontal="center" vertical="center"/>
    </xf>
    <xf numFmtId="0" fontId="4" fillId="0" borderId="1" xfId="2" applyFont="1" applyBorder="1" applyAlignment="1">
      <alignment vertical="center"/>
    </xf>
    <xf numFmtId="0" fontId="2" fillId="0" borderId="0" xfId="2" applyFont="1" applyFill="1" applyBorder="1" applyAlignment="1">
      <alignment horizontal="center"/>
    </xf>
    <xf numFmtId="0" fontId="10" fillId="0" borderId="0" xfId="2" applyFill="1" applyBorder="1"/>
    <xf numFmtId="0" fontId="6" fillId="4" borderId="1" xfId="2" applyFont="1" applyFill="1" applyBorder="1" applyAlignment="1">
      <alignment horizontal="center"/>
    </xf>
    <xf numFmtId="0" fontId="6" fillId="4" borderId="1" xfId="2" applyFont="1" applyFill="1" applyBorder="1"/>
    <xf numFmtId="0" fontId="4" fillId="0" borderId="1" xfId="2" applyFont="1" applyBorder="1" applyAlignment="1">
      <alignment wrapText="1"/>
    </xf>
    <xf numFmtId="0" fontId="6" fillId="4" borderId="1" xfId="2" applyFont="1" applyFill="1" applyBorder="1" applyAlignment="1">
      <alignment horizontal="center" vertical="center"/>
    </xf>
    <xf numFmtId="0" fontId="6" fillId="0" borderId="1" xfId="2" applyFont="1" applyBorder="1" applyAlignment="1">
      <alignment horizontal="center" vertical="center"/>
    </xf>
    <xf numFmtId="0" fontId="4" fillId="0" borderId="17" xfId="2" applyFont="1" applyBorder="1" applyAlignment="1">
      <alignment horizontal="center" vertical="center"/>
    </xf>
    <xf numFmtId="0" fontId="10" fillId="0" borderId="0" xfId="2" applyAlignment="1">
      <alignment horizontal="center" vertical="center"/>
    </xf>
    <xf numFmtId="0" fontId="6" fillId="0" borderId="1" xfId="0" applyFont="1" applyBorder="1" applyAlignment="1">
      <alignment horizontal="center" vertical="center"/>
    </xf>
    <xf numFmtId="0" fontId="6" fillId="4" borderId="1" xfId="0" applyFont="1" applyFill="1" applyBorder="1" applyAlignment="1">
      <alignment horizontal="center" vertical="center" wrapText="1"/>
    </xf>
    <xf numFmtId="164" fontId="6" fillId="0" borderId="1" xfId="0" applyNumberFormat="1" applyFont="1" applyBorder="1" applyAlignment="1">
      <alignment horizontal="center" vertical="center"/>
    </xf>
    <xf numFmtId="0" fontId="12" fillId="0" borderId="8"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0" xfId="0" applyFont="1" applyBorder="1" applyAlignment="1">
      <alignment horizontal="center" vertical="center" wrapText="1"/>
    </xf>
    <xf numFmtId="0" fontId="6" fillId="4" borderId="1" xfId="0" applyFont="1" applyFill="1" applyBorder="1" applyAlignment="1">
      <alignment horizontal="center" vertical="center" wrapText="1"/>
    </xf>
    <xf numFmtId="164" fontId="6" fillId="0" borderId="1" xfId="0" applyNumberFormat="1" applyFont="1" applyBorder="1" applyAlignment="1">
      <alignment horizontal="center" vertical="center"/>
    </xf>
    <xf numFmtId="0" fontId="12" fillId="0" borderId="8"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0" fillId="0" borderId="1" xfId="0" applyBorder="1" applyAlignment="1">
      <alignment horizontal="center" wrapText="1"/>
    </xf>
    <xf numFmtId="0" fontId="6" fillId="4"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2" fillId="0" borderId="5"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0" fillId="0" borderId="0" xfId="0" applyFill="1"/>
    <xf numFmtId="0" fontId="0" fillId="0" borderId="10" xfId="0" applyBorder="1" applyAlignment="1">
      <alignment vertical="center" wrapText="1"/>
    </xf>
    <xf numFmtId="0" fontId="4" fillId="0" borderId="10" xfId="0" applyFont="1" applyBorder="1" applyAlignment="1">
      <alignment vertical="center" wrapText="1"/>
    </xf>
    <xf numFmtId="0" fontId="1" fillId="0" borderId="0" xfId="0" applyFont="1" applyAlignment="1">
      <alignment horizontal="center" vertical="center" wrapText="1"/>
    </xf>
    <xf numFmtId="0" fontId="6" fillId="4" borderId="1" xfId="0" applyFont="1" applyFill="1" applyBorder="1" applyAlignment="1">
      <alignment horizontal="center" vertical="center" wrapText="1"/>
    </xf>
    <xf numFmtId="164" fontId="6" fillId="0" borderId="1" xfId="0" applyNumberFormat="1" applyFont="1" applyBorder="1" applyAlignment="1">
      <alignment horizontal="center" vertical="center"/>
    </xf>
    <xf numFmtId="0" fontId="1" fillId="0" borderId="19" xfId="0" applyFont="1" applyBorder="1" applyAlignment="1">
      <alignment horizontal="center" vertical="center" wrapText="1"/>
    </xf>
    <xf numFmtId="0" fontId="4" fillId="0" borderId="2" xfId="2" applyFont="1" applyBorder="1" applyAlignment="1">
      <alignment wrapText="1"/>
    </xf>
    <xf numFmtId="0" fontId="4" fillId="0" borderId="1" xfId="2" applyFont="1" applyBorder="1" applyAlignment="1">
      <alignment vertical="center" wrapText="1"/>
    </xf>
    <xf numFmtId="0" fontId="6" fillId="4" borderId="16" xfId="2" applyFont="1" applyFill="1" applyBorder="1" applyAlignment="1">
      <alignment horizontal="center" vertical="center" wrapText="1"/>
    </xf>
    <xf numFmtId="0" fontId="6" fillId="4" borderId="3" xfId="2" applyFont="1" applyFill="1" applyBorder="1" applyAlignment="1">
      <alignment horizontal="center"/>
    </xf>
    <xf numFmtId="0" fontId="6" fillId="4" borderId="1" xfId="2"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6" fillId="4" borderId="1" xfId="0" applyFont="1" applyFill="1" applyBorder="1" applyAlignment="1">
      <alignment horizontal="center" vertical="center" wrapText="1"/>
    </xf>
    <xf numFmtId="164" fontId="6" fillId="0" borderId="1" xfId="0" applyNumberFormat="1" applyFont="1" applyBorder="1" applyAlignment="1">
      <alignment horizontal="center" vertical="center"/>
    </xf>
    <xf numFmtId="0" fontId="6" fillId="4" borderId="2" xfId="2" applyFont="1" applyFill="1" applyBorder="1" applyAlignment="1">
      <alignment horizontal="center" vertical="center" wrapText="1"/>
    </xf>
    <xf numFmtId="0" fontId="6" fillId="4" borderId="15" xfId="2" applyFont="1" applyFill="1" applyBorder="1" applyAlignment="1">
      <alignment horizontal="center" vertical="center" wrapText="1"/>
    </xf>
    <xf numFmtId="0" fontId="6" fillId="0" borderId="2" xfId="2" applyFont="1" applyBorder="1" applyAlignment="1">
      <alignment horizontal="center" vertical="center"/>
    </xf>
    <xf numFmtId="0" fontId="6" fillId="0" borderId="15" xfId="2" applyFont="1" applyBorder="1" applyAlignment="1">
      <alignment horizontal="center" vertical="center"/>
    </xf>
    <xf numFmtId="0" fontId="6" fillId="4" borderId="16" xfId="2" applyFont="1" applyFill="1" applyBorder="1" applyAlignment="1">
      <alignment horizontal="center" vertical="center" wrapText="1"/>
    </xf>
    <xf numFmtId="0" fontId="6" fillId="0" borderId="16" xfId="2" applyFont="1" applyBorder="1" applyAlignment="1">
      <alignment horizontal="center" vertical="center"/>
    </xf>
    <xf numFmtId="0" fontId="2" fillId="2" borderId="5" xfId="0" applyFont="1" applyFill="1" applyBorder="1" applyAlignment="1">
      <alignment horizontal="center" vertical="center" wrapText="1"/>
    </xf>
    <xf numFmtId="0" fontId="2" fillId="2" borderId="18" xfId="0" applyFont="1" applyFill="1" applyBorder="1" applyAlignment="1">
      <alignment horizontal="center" vertical="center" wrapText="1"/>
    </xf>
  </cellXfs>
  <cellStyles count="3">
    <cellStyle name="Normal" xfId="0" builtinId="0"/>
    <cellStyle name="Normal 3 2" xfId="1"/>
    <cellStyle name="Normal 6" xfId="2"/>
  </cellStyles>
  <dxfs count="0"/>
  <tableStyles count="0" defaultTableStyle="TableStyleMedium2" defaultPivotStyle="PivotStyleLight16"/>
  <colors>
    <mruColors>
      <color rgb="FFFFFFCC"/>
      <color rgb="FF008000"/>
      <color rgb="FF333399"/>
      <color rgb="FFFFCCCC"/>
      <color rgb="FFCCFF99"/>
      <color rgb="FFCCCCFF"/>
      <color rgb="FFFFFFFF"/>
      <color rgb="FFCCFFCC"/>
      <color rgb="FF00CC00"/>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
  <sheetViews>
    <sheetView zoomScale="110" zoomScaleNormal="110" workbookViewId="0">
      <pane xSplit="2" ySplit="2" topLeftCell="C36" activePane="bottomRight" state="frozenSplit"/>
      <selection pane="topRight" activeCell="I1" sqref="I1"/>
      <selection pane="bottomLeft" activeCell="A5" sqref="A5"/>
      <selection pane="bottomRight" activeCell="B40" sqref="B40"/>
    </sheetView>
  </sheetViews>
  <sheetFormatPr baseColWidth="10" defaultRowHeight="14.4" x14ac:dyDescent="0.3"/>
  <cols>
    <col min="1" max="1" width="6.6640625" style="1" customWidth="1"/>
    <col min="2" max="2" width="68.6640625" style="6" customWidth="1"/>
    <col min="3" max="6" width="12.88671875" customWidth="1"/>
    <col min="8" max="8" width="40.88671875" customWidth="1"/>
  </cols>
  <sheetData>
    <row r="1" spans="1:7" s="3" customFormat="1" ht="23.25" customHeight="1" x14ac:dyDescent="0.3">
      <c r="A1" s="88" t="s">
        <v>0</v>
      </c>
      <c r="B1" s="89" t="s">
        <v>1</v>
      </c>
      <c r="C1" s="85" t="s">
        <v>2</v>
      </c>
      <c r="D1" s="86"/>
      <c r="E1" s="86"/>
      <c r="F1" s="87"/>
    </row>
    <row r="2" spans="1:7" s="4" customFormat="1" ht="42" customHeight="1" thickBot="1" x14ac:dyDescent="0.35">
      <c r="A2" s="88"/>
      <c r="B2" s="89"/>
      <c r="C2" s="10" t="s">
        <v>3</v>
      </c>
      <c r="D2" s="8" t="s">
        <v>5</v>
      </c>
      <c r="E2" s="8" t="s">
        <v>4</v>
      </c>
      <c r="F2" s="9" t="s">
        <v>13</v>
      </c>
      <c r="G2" s="16" t="s">
        <v>15</v>
      </c>
    </row>
    <row r="3" spans="1:7" s="2" customFormat="1" ht="39.9" customHeight="1" thickBot="1" x14ac:dyDescent="0.35">
      <c r="A3" s="14">
        <v>1</v>
      </c>
      <c r="B3" s="15" t="s">
        <v>60</v>
      </c>
      <c r="C3" s="58">
        <v>40</v>
      </c>
      <c r="D3" s="59">
        <v>35</v>
      </c>
      <c r="E3" s="60">
        <v>15</v>
      </c>
      <c r="F3" s="60">
        <v>10</v>
      </c>
      <c r="G3" s="6">
        <f>SUM(C3:F3)</f>
        <v>100</v>
      </c>
    </row>
    <row r="4" spans="1:7" s="2" customFormat="1" ht="39.9" customHeight="1" thickBot="1" x14ac:dyDescent="0.35">
      <c r="A4" s="14">
        <v>2</v>
      </c>
      <c r="B4" s="15" t="s">
        <v>22</v>
      </c>
      <c r="C4" s="58">
        <v>35</v>
      </c>
      <c r="D4" s="59">
        <v>40</v>
      </c>
      <c r="E4" s="60">
        <v>15</v>
      </c>
      <c r="F4" s="60">
        <v>10</v>
      </c>
      <c r="G4" s="6">
        <f>SUM(C4:F4)</f>
        <v>100</v>
      </c>
    </row>
    <row r="5" spans="1:7" s="2" customFormat="1" ht="39.9" customHeight="1" thickBot="1" x14ac:dyDescent="0.35">
      <c r="A5" s="14">
        <v>3</v>
      </c>
      <c r="B5" s="15" t="s">
        <v>23</v>
      </c>
      <c r="C5" s="58">
        <v>35</v>
      </c>
      <c r="D5" s="59">
        <v>40</v>
      </c>
      <c r="E5" s="60">
        <v>15</v>
      </c>
      <c r="F5" s="60">
        <v>10</v>
      </c>
      <c r="G5" s="6">
        <f t="shared" ref="G5:G39" si="0">SUM(C5:F5)</f>
        <v>100</v>
      </c>
    </row>
    <row r="6" spans="1:7" s="2" customFormat="1" ht="39.9" customHeight="1" thickBot="1" x14ac:dyDescent="0.35">
      <c r="A6" s="14">
        <v>4</v>
      </c>
      <c r="B6" s="15" t="s">
        <v>24</v>
      </c>
      <c r="C6" s="58">
        <v>35</v>
      </c>
      <c r="D6" s="59">
        <v>40</v>
      </c>
      <c r="E6" s="60">
        <v>15</v>
      </c>
      <c r="F6" s="60">
        <v>10</v>
      </c>
      <c r="G6" s="6">
        <f t="shared" si="0"/>
        <v>100</v>
      </c>
    </row>
    <row r="7" spans="1:7" s="2" customFormat="1" ht="39.9" customHeight="1" thickBot="1" x14ac:dyDescent="0.35">
      <c r="A7" s="14">
        <v>5</v>
      </c>
      <c r="B7" s="15" t="s">
        <v>25</v>
      </c>
      <c r="C7" s="58">
        <v>35</v>
      </c>
      <c r="D7" s="59">
        <v>40</v>
      </c>
      <c r="E7" s="60">
        <v>15</v>
      </c>
      <c r="F7" s="60">
        <v>10</v>
      </c>
      <c r="G7" s="6">
        <f>SUM(C7:F7)</f>
        <v>100</v>
      </c>
    </row>
    <row r="8" spans="1:7" s="2" customFormat="1" ht="39.9" customHeight="1" thickBot="1" x14ac:dyDescent="0.35">
      <c r="A8" s="14">
        <v>6</v>
      </c>
      <c r="B8" s="15" t="s">
        <v>40</v>
      </c>
      <c r="C8" s="58">
        <v>35</v>
      </c>
      <c r="D8" s="59">
        <v>40</v>
      </c>
      <c r="E8" s="60">
        <v>15</v>
      </c>
      <c r="F8" s="60">
        <v>10</v>
      </c>
      <c r="G8" s="6">
        <f t="shared" si="0"/>
        <v>100</v>
      </c>
    </row>
    <row r="9" spans="1:7" s="2" customFormat="1" ht="39.9" customHeight="1" thickBot="1" x14ac:dyDescent="0.35">
      <c r="A9" s="14">
        <v>7</v>
      </c>
      <c r="B9" s="15" t="s">
        <v>26</v>
      </c>
      <c r="C9" s="58">
        <v>35</v>
      </c>
      <c r="D9" s="59">
        <v>40</v>
      </c>
      <c r="E9" s="60">
        <v>15</v>
      </c>
      <c r="F9" s="60">
        <v>10</v>
      </c>
      <c r="G9" s="6">
        <f t="shared" si="0"/>
        <v>100</v>
      </c>
    </row>
    <row r="10" spans="1:7" s="2" customFormat="1" ht="39.9" customHeight="1" thickBot="1" x14ac:dyDescent="0.35">
      <c r="A10" s="14">
        <v>8</v>
      </c>
      <c r="B10" s="15" t="s">
        <v>70</v>
      </c>
      <c r="C10" s="58">
        <v>35</v>
      </c>
      <c r="D10" s="59">
        <v>40</v>
      </c>
      <c r="E10" s="60">
        <v>15</v>
      </c>
      <c r="F10" s="60">
        <v>10</v>
      </c>
      <c r="G10" s="6">
        <f t="shared" si="0"/>
        <v>100</v>
      </c>
    </row>
    <row r="11" spans="1:7" s="2" customFormat="1" ht="39.9" customHeight="1" thickBot="1" x14ac:dyDescent="0.35">
      <c r="A11" s="14">
        <v>9</v>
      </c>
      <c r="B11" s="15" t="s">
        <v>71</v>
      </c>
      <c r="C11" s="58">
        <v>35</v>
      </c>
      <c r="D11" s="59">
        <v>40</v>
      </c>
      <c r="E11" s="60">
        <v>15</v>
      </c>
      <c r="F11" s="60">
        <v>10</v>
      </c>
      <c r="G11" s="6">
        <f t="shared" si="0"/>
        <v>100</v>
      </c>
    </row>
    <row r="12" spans="1:7" s="2" customFormat="1" ht="39.9" customHeight="1" thickBot="1" x14ac:dyDescent="0.35">
      <c r="A12" s="14">
        <v>10</v>
      </c>
      <c r="B12" s="15" t="s">
        <v>69</v>
      </c>
      <c r="C12" s="58">
        <v>35</v>
      </c>
      <c r="D12" s="59">
        <v>40</v>
      </c>
      <c r="E12" s="60">
        <v>15</v>
      </c>
      <c r="F12" s="60">
        <v>10</v>
      </c>
      <c r="G12" s="6">
        <f t="shared" si="0"/>
        <v>100</v>
      </c>
    </row>
    <row r="13" spans="1:7" s="2" customFormat="1" ht="39.9" customHeight="1" thickBot="1" x14ac:dyDescent="0.35">
      <c r="A13" s="14">
        <v>11</v>
      </c>
      <c r="B13" s="15" t="s">
        <v>107</v>
      </c>
      <c r="C13" s="58">
        <v>35</v>
      </c>
      <c r="D13" s="59">
        <v>40</v>
      </c>
      <c r="E13" s="60">
        <v>15</v>
      </c>
      <c r="F13" s="60">
        <v>10</v>
      </c>
      <c r="G13" s="6">
        <f t="shared" si="0"/>
        <v>100</v>
      </c>
    </row>
    <row r="14" spans="1:7" s="2" customFormat="1" ht="39.9" customHeight="1" thickBot="1" x14ac:dyDescent="0.35">
      <c r="A14" s="14">
        <v>12</v>
      </c>
      <c r="B14" s="15" t="s">
        <v>57</v>
      </c>
      <c r="C14" s="58">
        <v>35</v>
      </c>
      <c r="D14" s="59">
        <v>40</v>
      </c>
      <c r="E14" s="60">
        <v>15</v>
      </c>
      <c r="F14" s="60">
        <v>10</v>
      </c>
      <c r="G14" s="6">
        <f t="shared" si="0"/>
        <v>100</v>
      </c>
    </row>
    <row r="15" spans="1:7" s="2" customFormat="1" ht="39.9" customHeight="1" thickBot="1" x14ac:dyDescent="0.35">
      <c r="A15" s="14">
        <v>13</v>
      </c>
      <c r="B15" s="15" t="s">
        <v>62</v>
      </c>
      <c r="C15" s="58">
        <v>40</v>
      </c>
      <c r="D15" s="59">
        <v>35</v>
      </c>
      <c r="E15" s="60">
        <v>15</v>
      </c>
      <c r="F15" s="60">
        <v>10</v>
      </c>
      <c r="G15" s="6">
        <f t="shared" si="0"/>
        <v>100</v>
      </c>
    </row>
    <row r="16" spans="1:7" s="2" customFormat="1" ht="39.9" customHeight="1" thickBot="1" x14ac:dyDescent="0.35">
      <c r="A16" s="14">
        <v>14</v>
      </c>
      <c r="B16" s="15" t="s">
        <v>63</v>
      </c>
      <c r="C16" s="58">
        <v>40</v>
      </c>
      <c r="D16" s="59">
        <v>35</v>
      </c>
      <c r="E16" s="60">
        <v>15</v>
      </c>
      <c r="F16" s="60">
        <v>10</v>
      </c>
      <c r="G16" s="6">
        <f t="shared" si="0"/>
        <v>100</v>
      </c>
    </row>
    <row r="17" spans="1:7" s="2" customFormat="1" ht="39.9" customHeight="1" thickBot="1" x14ac:dyDescent="0.35">
      <c r="A17" s="14">
        <v>15</v>
      </c>
      <c r="B17" s="15" t="s">
        <v>27</v>
      </c>
      <c r="C17" s="58">
        <v>40</v>
      </c>
      <c r="D17" s="59">
        <v>35</v>
      </c>
      <c r="E17" s="60">
        <v>15</v>
      </c>
      <c r="F17" s="60">
        <v>10</v>
      </c>
      <c r="G17" s="6">
        <f t="shared" si="0"/>
        <v>100</v>
      </c>
    </row>
    <row r="18" spans="1:7" s="2" customFormat="1" ht="39.9" customHeight="1" thickBot="1" x14ac:dyDescent="0.35">
      <c r="A18" s="14">
        <v>16</v>
      </c>
      <c r="B18" s="15" t="s">
        <v>28</v>
      </c>
      <c r="C18" s="58">
        <v>40</v>
      </c>
      <c r="D18" s="59">
        <v>35</v>
      </c>
      <c r="E18" s="60">
        <v>15</v>
      </c>
      <c r="F18" s="60">
        <v>10</v>
      </c>
      <c r="G18" s="6">
        <f t="shared" si="0"/>
        <v>100</v>
      </c>
    </row>
    <row r="19" spans="1:7" s="2" customFormat="1" ht="39.9" customHeight="1" thickBot="1" x14ac:dyDescent="0.35">
      <c r="A19" s="14">
        <v>17</v>
      </c>
      <c r="B19" s="15" t="s">
        <v>29</v>
      </c>
      <c r="C19" s="58">
        <v>40</v>
      </c>
      <c r="D19" s="59">
        <v>35</v>
      </c>
      <c r="E19" s="60">
        <v>15</v>
      </c>
      <c r="F19" s="60">
        <v>10</v>
      </c>
      <c r="G19" s="6">
        <f t="shared" si="0"/>
        <v>100</v>
      </c>
    </row>
    <row r="20" spans="1:7" s="2" customFormat="1" ht="39.9" customHeight="1" thickBot="1" x14ac:dyDescent="0.35">
      <c r="A20" s="14">
        <v>18</v>
      </c>
      <c r="B20" s="15" t="s">
        <v>112</v>
      </c>
      <c r="C20" s="63">
        <v>30</v>
      </c>
      <c r="D20" s="59">
        <v>45</v>
      </c>
      <c r="E20" s="60">
        <v>15</v>
      </c>
      <c r="F20" s="60">
        <v>10</v>
      </c>
      <c r="G20" s="6">
        <f t="shared" si="0"/>
        <v>100</v>
      </c>
    </row>
    <row r="21" spans="1:7" s="2" customFormat="1" ht="39.9" customHeight="1" thickBot="1" x14ac:dyDescent="0.35">
      <c r="A21" s="14">
        <v>19</v>
      </c>
      <c r="B21" s="15" t="s">
        <v>45</v>
      </c>
      <c r="C21" s="63">
        <v>30</v>
      </c>
      <c r="D21" s="64">
        <v>45</v>
      </c>
      <c r="E21" s="65">
        <v>15</v>
      </c>
      <c r="F21" s="65">
        <v>10</v>
      </c>
      <c r="G21" s="6">
        <f t="shared" si="0"/>
        <v>100</v>
      </c>
    </row>
    <row r="22" spans="1:7" s="2" customFormat="1" ht="39.9" customHeight="1" thickBot="1" x14ac:dyDescent="0.35">
      <c r="A22" s="14">
        <v>20</v>
      </c>
      <c r="B22" s="15" t="s">
        <v>46</v>
      </c>
      <c r="C22" s="63">
        <v>30</v>
      </c>
      <c r="D22" s="64">
        <v>45</v>
      </c>
      <c r="E22" s="65">
        <v>15</v>
      </c>
      <c r="F22" s="65">
        <v>10</v>
      </c>
      <c r="G22" s="6">
        <f t="shared" si="0"/>
        <v>100</v>
      </c>
    </row>
    <row r="23" spans="1:7" s="2" customFormat="1" ht="39.9" customHeight="1" thickBot="1" x14ac:dyDescent="0.35">
      <c r="A23" s="14">
        <v>21</v>
      </c>
      <c r="B23" s="15" t="s">
        <v>30</v>
      </c>
      <c r="C23" s="63">
        <v>35</v>
      </c>
      <c r="D23" s="64">
        <v>45</v>
      </c>
      <c r="E23" s="65">
        <v>15</v>
      </c>
      <c r="F23" s="65">
        <v>5</v>
      </c>
      <c r="G23" s="6">
        <f t="shared" si="0"/>
        <v>100</v>
      </c>
    </row>
    <row r="24" spans="1:7" s="2" customFormat="1" ht="39.9" customHeight="1" thickBot="1" x14ac:dyDescent="0.35">
      <c r="A24" s="14">
        <v>22</v>
      </c>
      <c r="B24" s="15" t="s">
        <v>31</v>
      </c>
      <c r="C24" s="63">
        <v>35</v>
      </c>
      <c r="D24" s="64">
        <v>45</v>
      </c>
      <c r="E24" s="65">
        <v>15</v>
      </c>
      <c r="F24" s="65">
        <v>5</v>
      </c>
      <c r="G24" s="6">
        <f t="shared" si="0"/>
        <v>100</v>
      </c>
    </row>
    <row r="25" spans="1:7" s="2" customFormat="1" ht="39.9" customHeight="1" thickBot="1" x14ac:dyDescent="0.35">
      <c r="A25" s="14">
        <v>23</v>
      </c>
      <c r="B25" s="15" t="s">
        <v>32</v>
      </c>
      <c r="C25" s="63">
        <v>35</v>
      </c>
      <c r="D25" s="64">
        <v>30</v>
      </c>
      <c r="E25" s="65">
        <v>25</v>
      </c>
      <c r="F25" s="65">
        <v>10</v>
      </c>
      <c r="G25" s="6">
        <f t="shared" si="0"/>
        <v>100</v>
      </c>
    </row>
    <row r="26" spans="1:7" s="2" customFormat="1" ht="39.9" customHeight="1" thickBot="1" x14ac:dyDescent="0.35">
      <c r="A26" s="14">
        <v>24</v>
      </c>
      <c r="B26" s="15" t="s">
        <v>33</v>
      </c>
      <c r="C26" s="63">
        <v>35</v>
      </c>
      <c r="D26" s="64">
        <v>30</v>
      </c>
      <c r="E26" s="65">
        <v>25</v>
      </c>
      <c r="F26" s="65">
        <v>10</v>
      </c>
      <c r="G26" s="6">
        <f t="shared" si="0"/>
        <v>100</v>
      </c>
    </row>
    <row r="27" spans="1:7" s="2" customFormat="1" ht="39.9" customHeight="1" thickBot="1" x14ac:dyDescent="0.35">
      <c r="A27" s="14">
        <v>25</v>
      </c>
      <c r="B27" s="15" t="s">
        <v>34</v>
      </c>
      <c r="C27" s="58">
        <v>45</v>
      </c>
      <c r="D27" s="59">
        <v>30</v>
      </c>
      <c r="E27" s="60">
        <v>15</v>
      </c>
      <c r="F27" s="60">
        <v>10</v>
      </c>
      <c r="G27" s="6">
        <f t="shared" si="0"/>
        <v>100</v>
      </c>
    </row>
    <row r="28" spans="1:7" s="2" customFormat="1" ht="39.9" customHeight="1" x14ac:dyDescent="0.3">
      <c r="A28" s="14">
        <v>26</v>
      </c>
      <c r="B28" s="15" t="s">
        <v>102</v>
      </c>
      <c r="C28" s="58">
        <v>40</v>
      </c>
      <c r="D28" s="59">
        <v>40</v>
      </c>
      <c r="E28" s="59">
        <v>10</v>
      </c>
      <c r="F28" s="60">
        <v>10</v>
      </c>
      <c r="G28" s="6">
        <f t="shared" si="0"/>
        <v>100</v>
      </c>
    </row>
    <row r="29" spans="1:7" s="2" customFormat="1" ht="39.9" customHeight="1" x14ac:dyDescent="0.3">
      <c r="A29" s="14">
        <v>27</v>
      </c>
      <c r="B29" s="74" t="s">
        <v>35</v>
      </c>
      <c r="C29" s="59">
        <v>55</v>
      </c>
      <c r="D29" s="59">
        <v>20</v>
      </c>
      <c r="E29" s="59">
        <v>15</v>
      </c>
      <c r="F29" s="60">
        <v>10</v>
      </c>
      <c r="G29" s="6">
        <f t="shared" si="0"/>
        <v>100</v>
      </c>
    </row>
    <row r="30" spans="1:7" s="2" customFormat="1" ht="39.9" customHeight="1" x14ac:dyDescent="0.3">
      <c r="A30" s="14">
        <v>28</v>
      </c>
      <c r="B30" s="75" t="s">
        <v>36</v>
      </c>
      <c r="C30" s="59">
        <v>55</v>
      </c>
      <c r="D30" s="59">
        <v>20</v>
      </c>
      <c r="E30" s="59">
        <v>15</v>
      </c>
      <c r="F30" s="60">
        <v>10</v>
      </c>
      <c r="G30" s="6">
        <f t="shared" si="0"/>
        <v>100</v>
      </c>
    </row>
    <row r="31" spans="1:7" s="2" customFormat="1" ht="39.9" customHeight="1" x14ac:dyDescent="0.3">
      <c r="A31" s="14">
        <v>29</v>
      </c>
      <c r="B31" s="75" t="s">
        <v>133</v>
      </c>
      <c r="C31" s="59">
        <v>55</v>
      </c>
      <c r="D31" s="59">
        <v>20</v>
      </c>
      <c r="E31" s="59">
        <v>15</v>
      </c>
      <c r="F31" s="60">
        <v>10</v>
      </c>
      <c r="G31" s="6">
        <f t="shared" si="0"/>
        <v>100</v>
      </c>
    </row>
    <row r="32" spans="1:7" s="2" customFormat="1" ht="39.9" customHeight="1" x14ac:dyDescent="0.3">
      <c r="A32" s="14">
        <v>30</v>
      </c>
      <c r="B32" s="75" t="s">
        <v>134</v>
      </c>
      <c r="C32" s="59">
        <v>55</v>
      </c>
      <c r="D32" s="59">
        <v>20</v>
      </c>
      <c r="E32" s="59">
        <v>15</v>
      </c>
      <c r="F32" s="60">
        <v>10</v>
      </c>
      <c r="G32" s="6">
        <f t="shared" si="0"/>
        <v>100</v>
      </c>
    </row>
    <row r="33" spans="1:7" s="2" customFormat="1" ht="39.75" customHeight="1" x14ac:dyDescent="0.3">
      <c r="A33" s="14">
        <v>31</v>
      </c>
      <c r="B33" s="74" t="s">
        <v>41</v>
      </c>
      <c r="C33" s="59">
        <v>55</v>
      </c>
      <c r="D33" s="59">
        <v>20</v>
      </c>
      <c r="E33" s="59">
        <v>15</v>
      </c>
      <c r="F33" s="60">
        <v>10</v>
      </c>
      <c r="G33" s="6">
        <f t="shared" si="0"/>
        <v>100</v>
      </c>
    </row>
    <row r="34" spans="1:7" ht="26.25" customHeight="1" x14ac:dyDescent="0.3">
      <c r="A34" s="14">
        <v>32</v>
      </c>
      <c r="B34" s="74" t="s">
        <v>42</v>
      </c>
      <c r="C34" s="59">
        <v>55</v>
      </c>
      <c r="D34" s="59">
        <v>20</v>
      </c>
      <c r="E34" s="59">
        <v>15</v>
      </c>
      <c r="F34" s="60">
        <v>10</v>
      </c>
      <c r="G34" s="6">
        <f t="shared" si="0"/>
        <v>100</v>
      </c>
    </row>
    <row r="35" spans="1:7" ht="40.5" customHeight="1" x14ac:dyDescent="0.3">
      <c r="A35" s="14">
        <v>33</v>
      </c>
      <c r="B35" s="74" t="s">
        <v>43</v>
      </c>
      <c r="C35" s="59">
        <v>55</v>
      </c>
      <c r="D35" s="59">
        <v>20</v>
      </c>
      <c r="E35" s="59">
        <v>15</v>
      </c>
      <c r="F35" s="60">
        <v>10</v>
      </c>
      <c r="G35" s="6">
        <f t="shared" si="0"/>
        <v>100</v>
      </c>
    </row>
    <row r="36" spans="1:7" s="2" customFormat="1" ht="39.75" customHeight="1" x14ac:dyDescent="0.3">
      <c r="A36" s="14">
        <v>34</v>
      </c>
      <c r="B36" s="74" t="s">
        <v>44</v>
      </c>
      <c r="C36" s="59">
        <v>55</v>
      </c>
      <c r="D36" s="59">
        <v>20</v>
      </c>
      <c r="E36" s="59">
        <v>15</v>
      </c>
      <c r="F36" s="60">
        <v>10</v>
      </c>
      <c r="G36" s="6">
        <f t="shared" si="0"/>
        <v>100</v>
      </c>
    </row>
    <row r="37" spans="1:7" s="2" customFormat="1" ht="39.75" customHeight="1" x14ac:dyDescent="0.3">
      <c r="A37" s="14">
        <v>35</v>
      </c>
      <c r="B37" s="74" t="s">
        <v>37</v>
      </c>
      <c r="C37" s="59">
        <v>55</v>
      </c>
      <c r="D37" s="59">
        <v>20</v>
      </c>
      <c r="E37" s="59">
        <v>15</v>
      </c>
      <c r="F37" s="60">
        <v>10</v>
      </c>
      <c r="G37" s="6">
        <f t="shared" si="0"/>
        <v>100</v>
      </c>
    </row>
    <row r="38" spans="1:7" s="2" customFormat="1" ht="39.75" customHeight="1" x14ac:dyDescent="0.3">
      <c r="A38" s="14">
        <v>36</v>
      </c>
      <c r="B38" s="74" t="s">
        <v>136</v>
      </c>
      <c r="C38" s="59">
        <v>55</v>
      </c>
      <c r="D38" s="59">
        <v>20</v>
      </c>
      <c r="E38" s="59">
        <v>15</v>
      </c>
      <c r="F38" s="60">
        <v>10</v>
      </c>
      <c r="G38" s="6">
        <f t="shared" si="0"/>
        <v>100</v>
      </c>
    </row>
    <row r="39" spans="1:7" s="2" customFormat="1" ht="39.75" customHeight="1" x14ac:dyDescent="0.3">
      <c r="A39" s="14">
        <v>37</v>
      </c>
      <c r="B39" s="74" t="s">
        <v>137</v>
      </c>
      <c r="C39" s="59">
        <v>55</v>
      </c>
      <c r="D39" s="59">
        <v>20</v>
      </c>
      <c r="E39" s="59">
        <v>15</v>
      </c>
      <c r="F39" s="60">
        <v>10</v>
      </c>
      <c r="G39" s="6">
        <f t="shared" si="0"/>
        <v>100</v>
      </c>
    </row>
    <row r="40" spans="1:7" s="2" customFormat="1" ht="39.75" customHeight="1" x14ac:dyDescent="0.3">
      <c r="A40" s="14">
        <v>38</v>
      </c>
      <c r="B40" s="74" t="s">
        <v>138</v>
      </c>
      <c r="C40" s="59">
        <v>55</v>
      </c>
      <c r="D40" s="59">
        <v>20</v>
      </c>
      <c r="E40" s="59">
        <v>15</v>
      </c>
      <c r="F40" s="60">
        <v>10</v>
      </c>
      <c r="G40" s="6">
        <f>SUM(C40:F40)</f>
        <v>100</v>
      </c>
    </row>
    <row r="41" spans="1:7" ht="15.6" x14ac:dyDescent="0.3">
      <c r="A41" s="14">
        <v>39</v>
      </c>
      <c r="B41" s="74" t="s">
        <v>58</v>
      </c>
      <c r="C41" s="59">
        <v>55</v>
      </c>
      <c r="D41" s="59">
        <v>20</v>
      </c>
      <c r="E41" s="59">
        <v>15</v>
      </c>
      <c r="F41" s="60">
        <v>10</v>
      </c>
      <c r="G41" s="6">
        <f t="shared" ref="G41:G42" si="1">SUM(C41:F41)</f>
        <v>100</v>
      </c>
    </row>
    <row r="42" spans="1:7" ht="15.6" x14ac:dyDescent="0.3">
      <c r="A42" s="14">
        <v>40</v>
      </c>
      <c r="B42" s="74" t="s">
        <v>59</v>
      </c>
      <c r="C42" s="59">
        <v>55</v>
      </c>
      <c r="D42" s="59">
        <v>20</v>
      </c>
      <c r="E42" s="59">
        <v>15</v>
      </c>
      <c r="F42" s="60">
        <v>10</v>
      </c>
      <c r="G42" s="6">
        <f t="shared" si="1"/>
        <v>100</v>
      </c>
    </row>
    <row r="43" spans="1:7" ht="15.6" x14ac:dyDescent="0.3">
      <c r="A43" s="14">
        <v>41</v>
      </c>
      <c r="B43" s="74" t="s">
        <v>135</v>
      </c>
      <c r="C43" s="59">
        <v>55</v>
      </c>
      <c r="D43" s="59">
        <v>20</v>
      </c>
      <c r="E43" s="59">
        <v>15</v>
      </c>
      <c r="F43" s="60">
        <v>10</v>
      </c>
      <c r="G43" s="6">
        <f t="shared" ref="G43" si="2">SUM(C43:F43)</f>
        <v>100</v>
      </c>
    </row>
  </sheetData>
  <autoFilter ref="A2:F33"/>
  <mergeCells count="3">
    <mergeCell ref="C1:F1"/>
    <mergeCell ref="A1:A2"/>
    <mergeCell ref="B1:B2"/>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zoomScale="110" zoomScaleNormal="110" workbookViewId="0">
      <selection activeCell="C8" sqref="C8"/>
    </sheetView>
  </sheetViews>
  <sheetFormatPr baseColWidth="10" defaultColWidth="11.44140625" defaultRowHeight="14.4" x14ac:dyDescent="0.3"/>
  <cols>
    <col min="1" max="1" width="23.88671875" style="23" customWidth="1"/>
    <col min="2" max="2" width="10" style="26" customWidth="1"/>
    <col min="3" max="3" width="28.5546875" style="19" customWidth="1"/>
    <col min="4" max="4" width="10" style="26" customWidth="1"/>
    <col min="5" max="5" width="80.109375" style="23" customWidth="1"/>
    <col min="6" max="6" width="7.109375" style="23" customWidth="1"/>
    <col min="7" max="16384" width="11.44140625" style="23"/>
  </cols>
  <sheetData>
    <row r="1" spans="1:5" ht="33.75" customHeight="1" x14ac:dyDescent="0.3">
      <c r="A1" s="90" t="s">
        <v>56</v>
      </c>
      <c r="B1" s="91"/>
      <c r="C1" s="91"/>
      <c r="D1" s="91"/>
      <c r="E1" s="92"/>
    </row>
    <row r="2" spans="1:5" s="25" customFormat="1" x14ac:dyDescent="0.3">
      <c r="A2" s="17" t="s">
        <v>6</v>
      </c>
      <c r="B2" s="24" t="s">
        <v>7</v>
      </c>
      <c r="C2" s="18"/>
      <c r="D2" s="24" t="s">
        <v>7</v>
      </c>
      <c r="E2" s="17" t="s">
        <v>9</v>
      </c>
    </row>
    <row r="3" spans="1:5" ht="74.25" customHeight="1" x14ac:dyDescent="0.3">
      <c r="A3" s="7" t="s">
        <v>3</v>
      </c>
      <c r="B3" s="20">
        <f>D3</f>
        <v>40</v>
      </c>
      <c r="C3" s="13"/>
      <c r="D3" s="21">
        <f>Lots!C3</f>
        <v>40</v>
      </c>
      <c r="E3" s="12" t="s">
        <v>114</v>
      </c>
    </row>
    <row r="4" spans="1:5" s="25" customFormat="1" x14ac:dyDescent="0.3">
      <c r="A4" s="17" t="s">
        <v>6</v>
      </c>
      <c r="B4" s="24" t="s">
        <v>7</v>
      </c>
      <c r="C4" s="28" t="s">
        <v>8</v>
      </c>
      <c r="D4" s="24" t="s">
        <v>7</v>
      </c>
      <c r="E4" s="17" t="s">
        <v>9</v>
      </c>
    </row>
    <row r="5" spans="1:5" ht="37.5" customHeight="1" x14ac:dyDescent="0.3">
      <c r="A5" s="93" t="s">
        <v>5</v>
      </c>
      <c r="B5" s="94">
        <f>SUM(D5:D11)</f>
        <v>35</v>
      </c>
      <c r="C5" s="29" t="s">
        <v>16</v>
      </c>
      <c r="D5" s="21">
        <v>2</v>
      </c>
      <c r="E5" s="5" t="s">
        <v>51</v>
      </c>
    </row>
    <row r="6" spans="1:5" ht="37.5" customHeight="1" x14ac:dyDescent="0.3">
      <c r="A6" s="93"/>
      <c r="B6" s="94"/>
      <c r="C6" s="13" t="s">
        <v>18</v>
      </c>
      <c r="D6" s="21">
        <v>10</v>
      </c>
      <c r="E6" s="5" t="s">
        <v>47</v>
      </c>
    </row>
    <row r="7" spans="1:5" ht="37.5" customHeight="1" x14ac:dyDescent="0.3">
      <c r="A7" s="93"/>
      <c r="B7" s="94"/>
      <c r="C7" s="13" t="s">
        <v>20</v>
      </c>
      <c r="D7" s="21">
        <v>4</v>
      </c>
      <c r="E7" s="5" t="s">
        <v>50</v>
      </c>
    </row>
    <row r="8" spans="1:5" ht="37.5" customHeight="1" x14ac:dyDescent="0.3">
      <c r="A8" s="93"/>
      <c r="B8" s="94"/>
      <c r="C8" s="13" t="s">
        <v>21</v>
      </c>
      <c r="D8" s="21">
        <v>6</v>
      </c>
      <c r="E8" s="5" t="s">
        <v>48</v>
      </c>
    </row>
    <row r="9" spans="1:5" ht="37.5" customHeight="1" x14ac:dyDescent="0.3">
      <c r="A9" s="93"/>
      <c r="B9" s="94"/>
      <c r="C9" s="13" t="s">
        <v>49</v>
      </c>
      <c r="D9" s="21">
        <v>8</v>
      </c>
      <c r="E9" s="5" t="s">
        <v>52</v>
      </c>
    </row>
    <row r="10" spans="1:5" ht="37.5" customHeight="1" x14ac:dyDescent="0.3">
      <c r="A10" s="93"/>
      <c r="B10" s="94"/>
      <c r="C10" s="13" t="s">
        <v>38</v>
      </c>
      <c r="D10" s="21">
        <v>3</v>
      </c>
      <c r="E10" s="5" t="s">
        <v>65</v>
      </c>
    </row>
    <row r="11" spans="1:5" ht="37.5" customHeight="1" x14ac:dyDescent="0.3">
      <c r="A11" s="93"/>
      <c r="B11" s="94"/>
      <c r="C11" s="13" t="s">
        <v>53</v>
      </c>
      <c r="D11" s="21">
        <v>2</v>
      </c>
      <c r="E11" s="5" t="s">
        <v>54</v>
      </c>
    </row>
    <row r="12" spans="1:5" s="25" customFormat="1" x14ac:dyDescent="0.3">
      <c r="A12" s="17" t="s">
        <v>6</v>
      </c>
      <c r="B12" s="24" t="s">
        <v>7</v>
      </c>
      <c r="C12" s="18"/>
      <c r="D12" s="24" t="s">
        <v>7</v>
      </c>
      <c r="E12" s="17" t="s">
        <v>9</v>
      </c>
    </row>
    <row r="13" spans="1:5" ht="57.6" x14ac:dyDescent="0.3">
      <c r="A13" s="93" t="s">
        <v>4</v>
      </c>
      <c r="B13" s="94">
        <f>SUM(D13:D15)</f>
        <v>15</v>
      </c>
      <c r="C13" s="13" t="s">
        <v>12</v>
      </c>
      <c r="D13" s="21">
        <v>4</v>
      </c>
      <c r="E13" s="11" t="s">
        <v>17</v>
      </c>
    </row>
    <row r="14" spans="1:5" ht="64.5" customHeight="1" x14ac:dyDescent="0.3">
      <c r="A14" s="93"/>
      <c r="B14" s="94"/>
      <c r="C14" s="13" t="s">
        <v>55</v>
      </c>
      <c r="D14" s="21">
        <v>5</v>
      </c>
      <c r="E14" s="32" t="s">
        <v>68</v>
      </c>
    </row>
    <row r="15" spans="1:5" ht="28.8" x14ac:dyDescent="0.3">
      <c r="A15" s="93"/>
      <c r="B15" s="94"/>
      <c r="C15" s="13" t="s">
        <v>10</v>
      </c>
      <c r="D15" s="21">
        <v>6</v>
      </c>
      <c r="E15" s="11" t="s">
        <v>11</v>
      </c>
    </row>
    <row r="16" spans="1:5" s="25" customFormat="1" x14ac:dyDescent="0.3">
      <c r="A16" s="17" t="s">
        <v>6</v>
      </c>
      <c r="B16" s="24" t="s">
        <v>7</v>
      </c>
      <c r="C16" s="18"/>
      <c r="D16" s="24" t="s">
        <v>7</v>
      </c>
      <c r="E16" s="17" t="s">
        <v>9</v>
      </c>
    </row>
    <row r="17" spans="1:5" ht="28.8" x14ac:dyDescent="0.3">
      <c r="A17" s="17" t="s">
        <v>13</v>
      </c>
      <c r="B17" s="20">
        <f>D17</f>
        <v>10</v>
      </c>
      <c r="C17" s="76" t="s">
        <v>139</v>
      </c>
      <c r="D17" s="22">
        <v>10</v>
      </c>
      <c r="E17" s="11" t="s">
        <v>14</v>
      </c>
    </row>
    <row r="18" spans="1:5" x14ac:dyDescent="0.3">
      <c r="A18" s="23" t="s">
        <v>15</v>
      </c>
      <c r="B18" s="26">
        <f>SUM(B3:B17)</f>
        <v>100</v>
      </c>
      <c r="D18" s="26">
        <f>SUM(D3:D17)</f>
        <v>100</v>
      </c>
    </row>
    <row r="19" spans="1:5" x14ac:dyDescent="0.3">
      <c r="E19" s="27"/>
    </row>
  </sheetData>
  <mergeCells count="5">
    <mergeCell ref="A1:E1"/>
    <mergeCell ref="A5:A11"/>
    <mergeCell ref="B5:B11"/>
    <mergeCell ref="A13:A15"/>
    <mergeCell ref="B13:B1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zoomScale="110" zoomScaleNormal="110" workbookViewId="0">
      <selection activeCell="C3" sqref="C3"/>
    </sheetView>
  </sheetViews>
  <sheetFormatPr baseColWidth="10" defaultColWidth="11.44140625" defaultRowHeight="14.4" x14ac:dyDescent="0.3"/>
  <cols>
    <col min="1" max="1" width="23.88671875" style="23" customWidth="1"/>
    <col min="2" max="2" width="10" style="26" customWidth="1"/>
    <col min="3" max="3" width="28.5546875" style="19" customWidth="1"/>
    <col min="4" max="4" width="10" style="26" customWidth="1"/>
    <col min="5" max="5" width="82.33203125" style="23" customWidth="1"/>
    <col min="6" max="6" width="7.109375" style="23" customWidth="1"/>
    <col min="7" max="16384" width="11.44140625" style="23"/>
  </cols>
  <sheetData>
    <row r="1" spans="1:5" ht="150.75" customHeight="1" x14ac:dyDescent="0.3">
      <c r="A1" s="90" t="s">
        <v>151</v>
      </c>
      <c r="B1" s="91"/>
      <c r="C1" s="91"/>
      <c r="D1" s="91"/>
      <c r="E1" s="92"/>
    </row>
    <row r="2" spans="1:5" s="25" customFormat="1" x14ac:dyDescent="0.3">
      <c r="A2" s="77" t="s">
        <v>6</v>
      </c>
      <c r="B2" s="24" t="s">
        <v>7</v>
      </c>
      <c r="C2" s="18"/>
      <c r="D2" s="24" t="s">
        <v>7</v>
      </c>
      <c r="E2" s="77" t="s">
        <v>9</v>
      </c>
    </row>
    <row r="3" spans="1:5" ht="74.25" customHeight="1" x14ac:dyDescent="0.3">
      <c r="A3" s="7" t="s">
        <v>3</v>
      </c>
      <c r="B3" s="78">
        <f>D3</f>
        <v>35</v>
      </c>
      <c r="C3" s="13"/>
      <c r="D3" s="21">
        <v>35</v>
      </c>
      <c r="E3" s="12" t="s">
        <v>114</v>
      </c>
    </row>
    <row r="4" spans="1:5" s="25" customFormat="1" x14ac:dyDescent="0.3">
      <c r="A4" s="77" t="s">
        <v>6</v>
      </c>
      <c r="B4" s="24" t="s">
        <v>7</v>
      </c>
      <c r="C4" s="77" t="s">
        <v>8</v>
      </c>
      <c r="D4" s="24" t="s">
        <v>7</v>
      </c>
      <c r="E4" s="77" t="s">
        <v>9</v>
      </c>
    </row>
    <row r="5" spans="1:5" ht="37.5" customHeight="1" x14ac:dyDescent="0.3">
      <c r="A5" s="93" t="s">
        <v>5</v>
      </c>
      <c r="B5" s="94">
        <f>SUM(D5:D11)</f>
        <v>40</v>
      </c>
      <c r="C5" s="29" t="s">
        <v>16</v>
      </c>
      <c r="D5" s="21">
        <v>2</v>
      </c>
      <c r="E5" s="5" t="s">
        <v>51</v>
      </c>
    </row>
    <row r="6" spans="1:5" ht="37.5" customHeight="1" x14ac:dyDescent="0.3">
      <c r="A6" s="93"/>
      <c r="B6" s="94"/>
      <c r="C6" s="13" t="s">
        <v>18</v>
      </c>
      <c r="D6" s="21">
        <v>12</v>
      </c>
      <c r="E6" s="5" t="s">
        <v>47</v>
      </c>
    </row>
    <row r="7" spans="1:5" ht="37.5" customHeight="1" x14ac:dyDescent="0.3">
      <c r="A7" s="93"/>
      <c r="B7" s="94"/>
      <c r="C7" s="13" t="s">
        <v>20</v>
      </c>
      <c r="D7" s="21">
        <v>4</v>
      </c>
      <c r="E7" s="5" t="s">
        <v>50</v>
      </c>
    </row>
    <row r="8" spans="1:5" ht="37.5" customHeight="1" x14ac:dyDescent="0.3">
      <c r="A8" s="93"/>
      <c r="B8" s="94"/>
      <c r="C8" s="13" t="s">
        <v>21</v>
      </c>
      <c r="D8" s="21">
        <v>7</v>
      </c>
      <c r="E8" s="5" t="s">
        <v>61</v>
      </c>
    </row>
    <row r="9" spans="1:5" ht="37.5" customHeight="1" x14ac:dyDescent="0.3">
      <c r="A9" s="93"/>
      <c r="B9" s="94"/>
      <c r="C9" s="13" t="s">
        <v>49</v>
      </c>
      <c r="D9" s="21">
        <v>10</v>
      </c>
      <c r="E9" s="5" t="s">
        <v>52</v>
      </c>
    </row>
    <row r="10" spans="1:5" ht="37.5" customHeight="1" x14ac:dyDescent="0.3">
      <c r="A10" s="93"/>
      <c r="B10" s="94"/>
      <c r="C10" s="13" t="s">
        <v>38</v>
      </c>
      <c r="D10" s="21">
        <v>3</v>
      </c>
      <c r="E10" s="5" t="s">
        <v>39</v>
      </c>
    </row>
    <row r="11" spans="1:5" ht="37.5" customHeight="1" x14ac:dyDescent="0.3">
      <c r="A11" s="93"/>
      <c r="B11" s="94"/>
      <c r="C11" s="13" t="s">
        <v>53</v>
      </c>
      <c r="D11" s="21">
        <v>2</v>
      </c>
      <c r="E11" s="5" t="s">
        <v>54</v>
      </c>
    </row>
    <row r="12" spans="1:5" s="25" customFormat="1" x14ac:dyDescent="0.3">
      <c r="A12" s="77" t="s">
        <v>6</v>
      </c>
      <c r="B12" s="24" t="s">
        <v>7</v>
      </c>
      <c r="C12" s="18"/>
      <c r="D12" s="24" t="s">
        <v>7</v>
      </c>
      <c r="E12" s="77" t="s">
        <v>9</v>
      </c>
    </row>
    <row r="13" spans="1:5" ht="57.6" x14ac:dyDescent="0.3">
      <c r="A13" s="93" t="s">
        <v>4</v>
      </c>
      <c r="B13" s="94">
        <f>SUM(D13:D15)</f>
        <v>15</v>
      </c>
      <c r="C13" s="13" t="s">
        <v>12</v>
      </c>
      <c r="D13" s="21">
        <v>4</v>
      </c>
      <c r="E13" s="11" t="s">
        <v>17</v>
      </c>
    </row>
    <row r="14" spans="1:5" ht="60" customHeight="1" x14ac:dyDescent="0.3">
      <c r="A14" s="93"/>
      <c r="B14" s="94"/>
      <c r="C14" s="13" t="s">
        <v>55</v>
      </c>
      <c r="D14" s="21">
        <v>5</v>
      </c>
      <c r="E14" s="11" t="s">
        <v>68</v>
      </c>
    </row>
    <row r="15" spans="1:5" ht="28.8" x14ac:dyDescent="0.3">
      <c r="A15" s="93"/>
      <c r="B15" s="94"/>
      <c r="C15" s="13" t="s">
        <v>10</v>
      </c>
      <c r="D15" s="21">
        <v>6</v>
      </c>
      <c r="E15" s="11" t="s">
        <v>11</v>
      </c>
    </row>
    <row r="16" spans="1:5" s="25" customFormat="1" x14ac:dyDescent="0.3">
      <c r="A16" s="77" t="s">
        <v>6</v>
      </c>
      <c r="B16" s="24" t="s">
        <v>7</v>
      </c>
      <c r="C16" s="18"/>
      <c r="D16" s="24" t="s">
        <v>7</v>
      </c>
      <c r="E16" s="77" t="s">
        <v>9</v>
      </c>
    </row>
    <row r="17" spans="1:5" ht="28.8" x14ac:dyDescent="0.3">
      <c r="A17" s="77" t="s">
        <v>13</v>
      </c>
      <c r="B17" s="78">
        <f>D17</f>
        <v>10</v>
      </c>
      <c r="C17" s="79" t="s">
        <v>139</v>
      </c>
      <c r="D17" s="22">
        <v>10</v>
      </c>
      <c r="E17" s="11" t="s">
        <v>14</v>
      </c>
    </row>
    <row r="18" spans="1:5" x14ac:dyDescent="0.3">
      <c r="A18" s="23" t="s">
        <v>15</v>
      </c>
      <c r="B18" s="26">
        <f>SUM(B3:B17)</f>
        <v>100</v>
      </c>
      <c r="D18" s="26">
        <f>SUM(D3:D17)</f>
        <v>100</v>
      </c>
    </row>
    <row r="19" spans="1:5" x14ac:dyDescent="0.3">
      <c r="E19" s="27"/>
    </row>
  </sheetData>
  <mergeCells count="5">
    <mergeCell ref="A1:E1"/>
    <mergeCell ref="A5:A11"/>
    <mergeCell ref="B5:B11"/>
    <mergeCell ref="A13:A15"/>
    <mergeCell ref="B13:B1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zoomScale="84" workbookViewId="0">
      <selection activeCell="E22" sqref="E22"/>
    </sheetView>
  </sheetViews>
  <sheetFormatPr baseColWidth="10" defaultRowHeight="14.4" x14ac:dyDescent="0.3"/>
  <cols>
    <col min="1" max="1" width="23.33203125" customWidth="1"/>
    <col min="2" max="4" width="29" customWidth="1"/>
    <col min="5" max="5" width="75.5546875" customWidth="1"/>
  </cols>
  <sheetData>
    <row r="1" spans="1:5" ht="15.6" x14ac:dyDescent="0.3">
      <c r="A1" s="90" t="s">
        <v>106</v>
      </c>
      <c r="B1" s="91"/>
      <c r="C1" s="91"/>
      <c r="D1" s="91"/>
      <c r="E1" s="92"/>
    </row>
    <row r="2" spans="1:5" x14ac:dyDescent="0.3">
      <c r="A2" s="77" t="s">
        <v>6</v>
      </c>
      <c r="B2" s="24" t="s">
        <v>7</v>
      </c>
      <c r="C2" s="18"/>
      <c r="D2" s="24" t="s">
        <v>7</v>
      </c>
      <c r="E2" s="77" t="s">
        <v>9</v>
      </c>
    </row>
    <row r="3" spans="1:5" ht="57.6" x14ac:dyDescent="0.3">
      <c r="A3" s="7" t="s">
        <v>3</v>
      </c>
      <c r="B3" s="78">
        <v>35</v>
      </c>
      <c r="C3" s="13"/>
      <c r="D3" s="21">
        <v>35</v>
      </c>
      <c r="E3" s="12" t="s">
        <v>19</v>
      </c>
    </row>
    <row r="4" spans="1:5" x14ac:dyDescent="0.3">
      <c r="A4" s="77" t="s">
        <v>6</v>
      </c>
      <c r="B4" s="24" t="s">
        <v>7</v>
      </c>
      <c r="C4" s="77" t="s">
        <v>8</v>
      </c>
      <c r="D4" s="24" t="s">
        <v>7</v>
      </c>
      <c r="E4" s="77" t="s">
        <v>9</v>
      </c>
    </row>
    <row r="5" spans="1:5" ht="28.8" x14ac:dyDescent="0.3">
      <c r="A5" s="93" t="s">
        <v>5</v>
      </c>
      <c r="B5" s="94">
        <v>40</v>
      </c>
      <c r="C5" s="29" t="s">
        <v>110</v>
      </c>
      <c r="D5" s="21">
        <v>15</v>
      </c>
      <c r="E5" s="5" t="s">
        <v>108</v>
      </c>
    </row>
    <row r="6" spans="1:5" ht="57.6" x14ac:dyDescent="0.3">
      <c r="A6" s="93"/>
      <c r="B6" s="94"/>
      <c r="C6" s="13" t="s">
        <v>111</v>
      </c>
      <c r="D6" s="21">
        <v>20</v>
      </c>
      <c r="E6" s="5" t="s">
        <v>109</v>
      </c>
    </row>
    <row r="7" spans="1:5" x14ac:dyDescent="0.3">
      <c r="A7" s="93"/>
      <c r="B7" s="94"/>
      <c r="C7" s="13" t="s">
        <v>38</v>
      </c>
      <c r="D7" s="21">
        <v>5</v>
      </c>
      <c r="E7" s="5" t="s">
        <v>39</v>
      </c>
    </row>
    <row r="8" spans="1:5" x14ac:dyDescent="0.3">
      <c r="A8" s="77" t="s">
        <v>6</v>
      </c>
      <c r="B8" s="24" t="s">
        <v>7</v>
      </c>
      <c r="C8" s="18"/>
      <c r="D8" s="24" t="s">
        <v>7</v>
      </c>
      <c r="E8" s="77" t="s">
        <v>9</v>
      </c>
    </row>
    <row r="9" spans="1:5" ht="57.6" x14ac:dyDescent="0.3">
      <c r="A9" s="93" t="s">
        <v>4</v>
      </c>
      <c r="B9" s="94">
        <v>15</v>
      </c>
      <c r="C9" s="13" t="s">
        <v>12</v>
      </c>
      <c r="D9" s="21">
        <v>7</v>
      </c>
      <c r="E9" s="11" t="s">
        <v>17</v>
      </c>
    </row>
    <row r="10" spans="1:5" ht="28.8" x14ac:dyDescent="0.3">
      <c r="A10" s="93"/>
      <c r="B10" s="94"/>
      <c r="C10" s="13" t="s">
        <v>10</v>
      </c>
      <c r="D10" s="21">
        <v>8</v>
      </c>
      <c r="E10" s="11" t="s">
        <v>11</v>
      </c>
    </row>
    <row r="11" spans="1:5" x14ac:dyDescent="0.3">
      <c r="A11" s="77" t="s">
        <v>6</v>
      </c>
      <c r="B11" s="24" t="s">
        <v>7</v>
      </c>
      <c r="C11" s="18"/>
      <c r="D11" s="24" t="s">
        <v>7</v>
      </c>
      <c r="E11" s="77" t="s">
        <v>9</v>
      </c>
    </row>
    <row r="12" spans="1:5" ht="28.8" x14ac:dyDescent="0.3">
      <c r="A12" s="77" t="s">
        <v>13</v>
      </c>
      <c r="B12" s="78">
        <f>D12</f>
        <v>10</v>
      </c>
      <c r="C12" s="79" t="s">
        <v>139</v>
      </c>
      <c r="D12" s="22">
        <v>10</v>
      </c>
      <c r="E12" s="11" t="s">
        <v>14</v>
      </c>
    </row>
    <row r="13" spans="1:5" x14ac:dyDescent="0.3">
      <c r="A13" s="23" t="s">
        <v>15</v>
      </c>
      <c r="B13" s="26">
        <f>SUM(B3:B12)</f>
        <v>100</v>
      </c>
      <c r="C13" s="19"/>
      <c r="D13" s="26">
        <f>SUM(D3:D12)</f>
        <v>100</v>
      </c>
      <c r="E13" s="23"/>
    </row>
  </sheetData>
  <mergeCells count="5">
    <mergeCell ref="A1:E1"/>
    <mergeCell ref="A5:A7"/>
    <mergeCell ref="B5:B7"/>
    <mergeCell ref="A9:A10"/>
    <mergeCell ref="B9:B1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zoomScale="110" zoomScaleNormal="110" workbookViewId="0">
      <selection activeCell="C3" sqref="A3:C3"/>
    </sheetView>
  </sheetViews>
  <sheetFormatPr baseColWidth="10" defaultColWidth="11.44140625" defaultRowHeight="14.4" x14ac:dyDescent="0.3"/>
  <cols>
    <col min="1" max="1" width="23.88671875" style="23" customWidth="1"/>
    <col min="2" max="2" width="10" style="26" customWidth="1"/>
    <col min="3" max="3" width="28.5546875" style="19" customWidth="1"/>
    <col min="4" max="4" width="10" style="26" customWidth="1"/>
    <col min="5" max="5" width="82.33203125" style="23" customWidth="1"/>
    <col min="6" max="6" width="7.109375" style="23" customWidth="1"/>
    <col min="7" max="16384" width="11.44140625" style="23"/>
  </cols>
  <sheetData>
    <row r="1" spans="1:5" ht="54" customHeight="1" x14ac:dyDescent="0.3">
      <c r="A1" s="90" t="s">
        <v>64</v>
      </c>
      <c r="B1" s="91"/>
      <c r="C1" s="91"/>
      <c r="D1" s="91"/>
      <c r="E1" s="92"/>
    </row>
    <row r="2" spans="1:5" s="25" customFormat="1" x14ac:dyDescent="0.3">
      <c r="A2" s="30" t="s">
        <v>6</v>
      </c>
      <c r="B2" s="24" t="s">
        <v>7</v>
      </c>
      <c r="C2" s="18"/>
      <c r="D2" s="24" t="s">
        <v>7</v>
      </c>
      <c r="E2" s="30" t="s">
        <v>9</v>
      </c>
    </row>
    <row r="3" spans="1:5" ht="74.25" customHeight="1" x14ac:dyDescent="0.3">
      <c r="A3" s="7" t="s">
        <v>3</v>
      </c>
      <c r="B3" s="31">
        <f>D3</f>
        <v>40</v>
      </c>
      <c r="C3" s="13"/>
      <c r="D3" s="21">
        <v>40</v>
      </c>
      <c r="E3" s="12" t="s">
        <v>114</v>
      </c>
    </row>
    <row r="4" spans="1:5" s="25" customFormat="1" x14ac:dyDescent="0.3">
      <c r="A4" s="30" t="s">
        <v>6</v>
      </c>
      <c r="B4" s="24" t="s">
        <v>7</v>
      </c>
      <c r="C4" s="30" t="s">
        <v>8</v>
      </c>
      <c r="D4" s="24" t="s">
        <v>7</v>
      </c>
      <c r="E4" s="30" t="s">
        <v>9</v>
      </c>
    </row>
    <row r="5" spans="1:5" ht="37.5" customHeight="1" x14ac:dyDescent="0.3">
      <c r="A5" s="93" t="s">
        <v>5</v>
      </c>
      <c r="B5" s="94">
        <f>SUM(D5:D11)</f>
        <v>35</v>
      </c>
      <c r="C5" s="29" t="s">
        <v>16</v>
      </c>
      <c r="D5" s="21">
        <v>2</v>
      </c>
      <c r="E5" s="5" t="s">
        <v>51</v>
      </c>
    </row>
    <row r="6" spans="1:5" ht="37.5" customHeight="1" x14ac:dyDescent="0.3">
      <c r="A6" s="93"/>
      <c r="B6" s="94"/>
      <c r="C6" s="13" t="s">
        <v>18</v>
      </c>
      <c r="D6" s="21">
        <v>10</v>
      </c>
      <c r="E6" s="5" t="s">
        <v>47</v>
      </c>
    </row>
    <row r="7" spans="1:5" ht="37.5" customHeight="1" x14ac:dyDescent="0.3">
      <c r="A7" s="93"/>
      <c r="B7" s="94"/>
      <c r="C7" s="13" t="s">
        <v>20</v>
      </c>
      <c r="D7" s="21">
        <v>3</v>
      </c>
      <c r="E7" s="5" t="s">
        <v>50</v>
      </c>
    </row>
    <row r="8" spans="1:5" ht="37.5" customHeight="1" x14ac:dyDescent="0.3">
      <c r="A8" s="93"/>
      <c r="B8" s="94"/>
      <c r="C8" s="13" t="s">
        <v>21</v>
      </c>
      <c r="D8" s="21">
        <v>5</v>
      </c>
      <c r="E8" s="5" t="s">
        <v>61</v>
      </c>
    </row>
    <row r="9" spans="1:5" ht="37.5" customHeight="1" x14ac:dyDescent="0.3">
      <c r="A9" s="93"/>
      <c r="B9" s="94"/>
      <c r="C9" s="13" t="s">
        <v>49</v>
      </c>
      <c r="D9" s="21">
        <v>10</v>
      </c>
      <c r="E9" s="5" t="s">
        <v>52</v>
      </c>
    </row>
    <row r="10" spans="1:5" ht="27.75" customHeight="1" x14ac:dyDescent="0.3">
      <c r="A10" s="93"/>
      <c r="B10" s="94"/>
      <c r="C10" s="13" t="s">
        <v>38</v>
      </c>
      <c r="D10" s="21">
        <v>3</v>
      </c>
      <c r="E10" s="5" t="s">
        <v>39</v>
      </c>
    </row>
    <row r="11" spans="1:5" ht="37.5" customHeight="1" x14ac:dyDescent="0.3">
      <c r="A11" s="93"/>
      <c r="B11" s="94"/>
      <c r="C11" s="13" t="s">
        <v>53</v>
      </c>
      <c r="D11" s="21">
        <v>2</v>
      </c>
      <c r="E11" s="5" t="s">
        <v>54</v>
      </c>
    </row>
    <row r="12" spans="1:5" s="25" customFormat="1" x14ac:dyDescent="0.3">
      <c r="A12" s="30" t="s">
        <v>6</v>
      </c>
      <c r="B12" s="24" t="s">
        <v>7</v>
      </c>
      <c r="C12" s="18"/>
      <c r="D12" s="24" t="s">
        <v>7</v>
      </c>
      <c r="E12" s="30" t="s">
        <v>9</v>
      </c>
    </row>
    <row r="13" spans="1:5" ht="57.6" x14ac:dyDescent="0.3">
      <c r="A13" s="93" t="s">
        <v>4</v>
      </c>
      <c r="B13" s="94">
        <f>SUM(D13:D15)</f>
        <v>15</v>
      </c>
      <c r="C13" s="68" t="s">
        <v>12</v>
      </c>
      <c r="D13" s="21">
        <v>4</v>
      </c>
      <c r="E13" s="11" t="s">
        <v>17</v>
      </c>
    </row>
    <row r="14" spans="1:5" ht="47.25" customHeight="1" x14ac:dyDescent="0.3">
      <c r="A14" s="93"/>
      <c r="B14" s="94"/>
      <c r="C14" s="68" t="s">
        <v>67</v>
      </c>
      <c r="D14" s="21">
        <v>5</v>
      </c>
      <c r="E14" s="32" t="s">
        <v>66</v>
      </c>
    </row>
    <row r="15" spans="1:5" ht="28.8" x14ac:dyDescent="0.3">
      <c r="A15" s="93"/>
      <c r="B15" s="94"/>
      <c r="C15" s="68" t="s">
        <v>10</v>
      </c>
      <c r="D15" s="21">
        <v>6</v>
      </c>
      <c r="E15" s="11" t="s">
        <v>11</v>
      </c>
    </row>
    <row r="16" spans="1:5" s="25" customFormat="1" x14ac:dyDescent="0.3">
      <c r="A16" s="30" t="s">
        <v>6</v>
      </c>
      <c r="B16" s="24" t="s">
        <v>7</v>
      </c>
      <c r="C16" s="18"/>
      <c r="D16" s="24" t="s">
        <v>7</v>
      </c>
      <c r="E16" s="30" t="s">
        <v>9</v>
      </c>
    </row>
    <row r="17" spans="1:5" ht="28.8" x14ac:dyDescent="0.3">
      <c r="A17" s="30" t="s">
        <v>13</v>
      </c>
      <c r="B17" s="31">
        <f>D17</f>
        <v>10</v>
      </c>
      <c r="C17" s="68" t="s">
        <v>139</v>
      </c>
      <c r="D17" s="22">
        <v>10</v>
      </c>
      <c r="E17" s="11" t="s">
        <v>14</v>
      </c>
    </row>
    <row r="18" spans="1:5" x14ac:dyDescent="0.3">
      <c r="A18" s="23" t="s">
        <v>15</v>
      </c>
      <c r="B18" s="26">
        <f>SUM(B3:B17)</f>
        <v>100</v>
      </c>
      <c r="D18" s="26">
        <f>SUM(D3:D17)</f>
        <v>100</v>
      </c>
    </row>
    <row r="19" spans="1:5" x14ac:dyDescent="0.3">
      <c r="E19" s="27"/>
    </row>
  </sheetData>
  <mergeCells count="5">
    <mergeCell ref="A1:E1"/>
    <mergeCell ref="A5:A11"/>
    <mergeCell ref="B5:B11"/>
    <mergeCell ref="A13:A15"/>
    <mergeCell ref="B13:B1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zoomScaleNormal="100" workbookViewId="0">
      <selection activeCell="E11" sqref="E11"/>
    </sheetView>
  </sheetViews>
  <sheetFormatPr baseColWidth="10" defaultColWidth="11.44140625" defaultRowHeight="14.4" x14ac:dyDescent="0.3"/>
  <cols>
    <col min="1" max="1" width="45.88671875" style="40" customWidth="1"/>
    <col min="2" max="2" width="9.6640625" style="40" customWidth="1"/>
    <col min="3" max="3" width="59.6640625" style="40" customWidth="1"/>
    <col min="4" max="4" width="9.6640625" style="40" customWidth="1"/>
    <col min="5" max="5" width="76.6640625" style="40" customWidth="1"/>
    <col min="6" max="15" width="9.6640625" style="40" customWidth="1"/>
    <col min="16" max="16384" width="11.44140625" style="40"/>
  </cols>
  <sheetData>
    <row r="1" spans="1:5" ht="41.25" customHeight="1" x14ac:dyDescent="0.3">
      <c r="A1" s="90" t="s">
        <v>81</v>
      </c>
      <c r="B1" s="91"/>
      <c r="C1" s="91"/>
      <c r="D1" s="91"/>
      <c r="E1" s="92"/>
    </row>
    <row r="2" spans="1:5" s="47" customFormat="1" ht="15.6" x14ac:dyDescent="0.3">
      <c r="A2" s="46"/>
      <c r="B2" s="46"/>
      <c r="C2" s="46"/>
      <c r="D2" s="46"/>
      <c r="E2" s="46"/>
    </row>
    <row r="3" spans="1:5" x14ac:dyDescent="0.3">
      <c r="A3" s="48" t="s">
        <v>6</v>
      </c>
      <c r="B3" s="48" t="s">
        <v>7</v>
      </c>
      <c r="C3" s="48" t="s">
        <v>8</v>
      </c>
      <c r="D3" s="49" t="s">
        <v>7</v>
      </c>
      <c r="E3" s="49" t="s">
        <v>9</v>
      </c>
    </row>
    <row r="4" spans="1:5" ht="57.6" x14ac:dyDescent="0.3">
      <c r="A4" s="51" t="s">
        <v>3</v>
      </c>
      <c r="B4" s="52">
        <v>40</v>
      </c>
      <c r="C4" s="45"/>
      <c r="D4" s="43">
        <v>40</v>
      </c>
      <c r="E4" s="50" t="s">
        <v>19</v>
      </c>
    </row>
    <row r="5" spans="1:5" x14ac:dyDescent="0.3">
      <c r="A5" s="48" t="s">
        <v>6</v>
      </c>
      <c r="B5" s="48" t="s">
        <v>7</v>
      </c>
      <c r="C5" s="48" t="s">
        <v>8</v>
      </c>
      <c r="D5" s="49" t="s">
        <v>7</v>
      </c>
      <c r="E5" s="49" t="s">
        <v>9</v>
      </c>
    </row>
    <row r="6" spans="1:5" ht="43.2" x14ac:dyDescent="0.3">
      <c r="A6" s="95" t="s">
        <v>84</v>
      </c>
      <c r="B6" s="97">
        <v>35</v>
      </c>
      <c r="C6" s="29" t="s">
        <v>73</v>
      </c>
      <c r="D6" s="44">
        <v>12</v>
      </c>
      <c r="E6" s="80" t="s">
        <v>143</v>
      </c>
    </row>
    <row r="7" spans="1:5" ht="43.2" x14ac:dyDescent="0.3">
      <c r="A7" s="99"/>
      <c r="B7" s="100"/>
      <c r="C7" s="13" t="s">
        <v>141</v>
      </c>
      <c r="D7" s="44">
        <v>15</v>
      </c>
      <c r="E7" s="80" t="s">
        <v>142</v>
      </c>
    </row>
    <row r="8" spans="1:5" ht="35.25" customHeight="1" x14ac:dyDescent="0.3">
      <c r="A8" s="99"/>
      <c r="B8" s="100"/>
      <c r="C8" s="13" t="s">
        <v>75</v>
      </c>
      <c r="D8" s="43">
        <v>5</v>
      </c>
      <c r="E8" s="81" t="s">
        <v>76</v>
      </c>
    </row>
    <row r="9" spans="1:5" ht="15" thickBot="1" x14ac:dyDescent="0.35">
      <c r="A9" s="82"/>
      <c r="B9" s="98"/>
      <c r="C9" s="13" t="s">
        <v>38</v>
      </c>
      <c r="D9" s="53">
        <v>3</v>
      </c>
      <c r="E9" s="39" t="s">
        <v>39</v>
      </c>
    </row>
    <row r="10" spans="1:5" x14ac:dyDescent="0.3">
      <c r="A10" s="83" t="s">
        <v>6</v>
      </c>
      <c r="B10" s="42" t="s">
        <v>7</v>
      </c>
      <c r="C10" s="42" t="s">
        <v>8</v>
      </c>
      <c r="D10" s="42" t="s">
        <v>7</v>
      </c>
      <c r="E10" s="42" t="s">
        <v>9</v>
      </c>
    </row>
    <row r="11" spans="1:5" ht="14.4" customHeight="1" x14ac:dyDescent="0.3">
      <c r="A11" s="95" t="s">
        <v>80</v>
      </c>
      <c r="B11" s="97">
        <v>15</v>
      </c>
      <c r="C11" s="29" t="s">
        <v>79</v>
      </c>
      <c r="D11" s="43">
        <v>7</v>
      </c>
      <c r="E11" s="50" t="s">
        <v>82</v>
      </c>
    </row>
    <row r="12" spans="1:5" ht="29.4" thickBot="1" x14ac:dyDescent="0.35">
      <c r="A12" s="96"/>
      <c r="B12" s="98"/>
      <c r="C12" s="13" t="s">
        <v>78</v>
      </c>
      <c r="D12" s="43">
        <v>8</v>
      </c>
      <c r="E12" s="50" t="s">
        <v>83</v>
      </c>
    </row>
    <row r="13" spans="1:5" x14ac:dyDescent="0.3">
      <c r="A13" s="83" t="s">
        <v>6</v>
      </c>
      <c r="B13" s="42" t="s">
        <v>7</v>
      </c>
      <c r="C13" s="42" t="s">
        <v>8</v>
      </c>
      <c r="D13" s="42" t="s">
        <v>7</v>
      </c>
      <c r="E13" s="42" t="s">
        <v>9</v>
      </c>
    </row>
    <row r="14" spans="1:5" ht="28.8" x14ac:dyDescent="0.3">
      <c r="A14" s="84" t="s">
        <v>77</v>
      </c>
      <c r="B14" s="52">
        <v>10</v>
      </c>
      <c r="C14" s="68" t="s">
        <v>139</v>
      </c>
      <c r="D14" s="43">
        <v>10</v>
      </c>
      <c r="E14" s="50" t="s">
        <v>14</v>
      </c>
    </row>
    <row r="15" spans="1:5" x14ac:dyDescent="0.3">
      <c r="C15" s="41"/>
      <c r="D15" s="54">
        <f>SUM(D4:D14)</f>
        <v>100</v>
      </c>
    </row>
    <row r="16" spans="1:5" x14ac:dyDescent="0.3">
      <c r="A16" s="41"/>
      <c r="B16" s="41"/>
      <c r="C16"/>
      <c r="D16" s="41"/>
      <c r="E16" s="41"/>
    </row>
    <row r="17" spans="1:5" x14ac:dyDescent="0.3">
      <c r="A17" s="41"/>
      <c r="B17" s="41"/>
      <c r="C17"/>
      <c r="D17" s="41"/>
      <c r="E17" s="41"/>
    </row>
    <row r="18" spans="1:5" x14ac:dyDescent="0.3">
      <c r="A18" s="41"/>
      <c r="B18" s="41"/>
      <c r="C18"/>
      <c r="D18" s="41"/>
      <c r="E18" s="41"/>
    </row>
    <row r="19" spans="1:5" x14ac:dyDescent="0.3">
      <c r="A19" s="41"/>
      <c r="B19" s="41"/>
      <c r="C19"/>
      <c r="D19" s="41"/>
      <c r="E19" s="41"/>
    </row>
    <row r="20" spans="1:5" x14ac:dyDescent="0.3">
      <c r="A20" s="41"/>
      <c r="B20" s="41"/>
      <c r="C20"/>
      <c r="D20" s="41"/>
      <c r="E20" s="41"/>
    </row>
    <row r="21" spans="1:5" x14ac:dyDescent="0.3">
      <c r="A21" s="41"/>
      <c r="B21" s="41"/>
      <c r="C21"/>
      <c r="D21" s="41"/>
      <c r="E21" s="41"/>
    </row>
    <row r="22" spans="1:5" x14ac:dyDescent="0.3">
      <c r="A22" s="41"/>
      <c r="B22" s="41"/>
      <c r="C22" s="41"/>
      <c r="D22" s="41"/>
      <c r="E22" s="41"/>
    </row>
  </sheetData>
  <mergeCells count="5">
    <mergeCell ref="A11:A12"/>
    <mergeCell ref="B11:B12"/>
    <mergeCell ref="A1:E1"/>
    <mergeCell ref="A6:A8"/>
    <mergeCell ref="B6:B9"/>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zoomScale="110" zoomScaleNormal="110" workbookViewId="0">
      <selection activeCell="H6" sqref="H6"/>
    </sheetView>
  </sheetViews>
  <sheetFormatPr baseColWidth="10" defaultColWidth="11.44140625" defaultRowHeight="14.4" x14ac:dyDescent="0.3"/>
  <cols>
    <col min="1" max="1" width="23.88671875" style="23" customWidth="1"/>
    <col min="2" max="2" width="10" style="26" customWidth="1"/>
    <col min="3" max="3" width="28.5546875" style="19" customWidth="1"/>
    <col min="4" max="4" width="10" style="26" customWidth="1"/>
    <col min="5" max="5" width="82.33203125" style="23" customWidth="1"/>
    <col min="6" max="6" width="7.109375" style="23" customWidth="1"/>
    <col min="7" max="16384" width="11.44140625" style="23"/>
  </cols>
  <sheetData>
    <row r="1" spans="1:7" ht="54" customHeight="1" x14ac:dyDescent="0.3">
      <c r="A1" s="90" t="s">
        <v>113</v>
      </c>
      <c r="B1" s="91"/>
      <c r="C1" s="91"/>
      <c r="D1" s="91"/>
      <c r="E1" s="92"/>
      <c r="G1"/>
    </row>
    <row r="2" spans="1:7" s="25" customFormat="1" x14ac:dyDescent="0.3">
      <c r="A2" s="61" t="s">
        <v>6</v>
      </c>
      <c r="B2" s="24" t="s">
        <v>7</v>
      </c>
      <c r="C2" s="18"/>
      <c r="D2" s="24" t="s">
        <v>7</v>
      </c>
      <c r="E2" s="61" t="s">
        <v>9</v>
      </c>
      <c r="G2"/>
    </row>
    <row r="3" spans="1:7" ht="74.25" customHeight="1" x14ac:dyDescent="0.3">
      <c r="A3" s="7" t="s">
        <v>3</v>
      </c>
      <c r="B3" s="62">
        <v>30</v>
      </c>
      <c r="C3" s="13"/>
      <c r="D3" s="21">
        <v>30</v>
      </c>
      <c r="E3" s="12" t="s">
        <v>144</v>
      </c>
      <c r="G3"/>
    </row>
    <row r="4" spans="1:7" s="25" customFormat="1" x14ac:dyDescent="0.3">
      <c r="A4" s="61" t="s">
        <v>6</v>
      </c>
      <c r="B4" s="24" t="s">
        <v>7</v>
      </c>
      <c r="C4" s="61" t="s">
        <v>8</v>
      </c>
      <c r="D4" s="24" t="s">
        <v>7</v>
      </c>
      <c r="E4" s="61" t="s">
        <v>9</v>
      </c>
    </row>
    <row r="5" spans="1:7" ht="37.5" customHeight="1" x14ac:dyDescent="0.3">
      <c r="A5" s="93" t="s">
        <v>115</v>
      </c>
      <c r="B5" s="94">
        <v>45</v>
      </c>
      <c r="C5" s="29" t="s">
        <v>117</v>
      </c>
      <c r="D5" s="21">
        <v>10</v>
      </c>
      <c r="E5" s="5" t="s">
        <v>51</v>
      </c>
    </row>
    <row r="6" spans="1:7" ht="37.5" customHeight="1" x14ac:dyDescent="0.3">
      <c r="A6" s="93"/>
      <c r="B6" s="94"/>
      <c r="C6" s="13" t="s">
        <v>119</v>
      </c>
      <c r="D6" s="21">
        <v>15</v>
      </c>
      <c r="E6" s="5" t="s">
        <v>47</v>
      </c>
    </row>
    <row r="7" spans="1:7" ht="57.6" x14ac:dyDescent="0.3">
      <c r="A7" s="93"/>
      <c r="B7" s="94"/>
      <c r="C7" s="13" t="s">
        <v>120</v>
      </c>
      <c r="D7" s="21">
        <v>15</v>
      </c>
      <c r="E7" s="5" t="s">
        <v>116</v>
      </c>
    </row>
    <row r="8" spans="1:7" ht="27.75" customHeight="1" x14ac:dyDescent="0.3">
      <c r="A8" s="93"/>
      <c r="B8" s="94"/>
      <c r="C8" s="13" t="s">
        <v>38</v>
      </c>
      <c r="D8" s="21">
        <v>3</v>
      </c>
      <c r="E8" s="5" t="s">
        <v>39</v>
      </c>
    </row>
    <row r="9" spans="1:7" ht="37.5" customHeight="1" x14ac:dyDescent="0.3">
      <c r="A9" s="93"/>
      <c r="B9" s="94"/>
      <c r="C9" s="13" t="s">
        <v>121</v>
      </c>
      <c r="D9" s="21">
        <v>2</v>
      </c>
      <c r="E9" s="5" t="s">
        <v>118</v>
      </c>
    </row>
    <row r="10" spans="1:7" s="25" customFormat="1" x14ac:dyDescent="0.3">
      <c r="A10" s="61" t="s">
        <v>6</v>
      </c>
      <c r="B10" s="24" t="s">
        <v>7</v>
      </c>
      <c r="C10" s="18"/>
      <c r="D10" s="24" t="s">
        <v>7</v>
      </c>
      <c r="E10" s="61" t="s">
        <v>9</v>
      </c>
    </row>
    <row r="11" spans="1:7" ht="57.6" x14ac:dyDescent="0.3">
      <c r="A11" s="93" t="s">
        <v>4</v>
      </c>
      <c r="B11" s="94">
        <f>SUM(D11:D13)</f>
        <v>15</v>
      </c>
      <c r="C11" s="13" t="s">
        <v>12</v>
      </c>
      <c r="D11" s="21">
        <v>4</v>
      </c>
      <c r="E11" s="11" t="s">
        <v>17</v>
      </c>
    </row>
    <row r="12" spans="1:7" ht="47.25" customHeight="1" x14ac:dyDescent="0.3">
      <c r="A12" s="93"/>
      <c r="B12" s="94"/>
      <c r="C12" s="13" t="s">
        <v>67</v>
      </c>
      <c r="D12" s="21">
        <v>5</v>
      </c>
      <c r="E12" s="32" t="s">
        <v>66</v>
      </c>
    </row>
    <row r="13" spans="1:7" ht="28.8" x14ac:dyDescent="0.3">
      <c r="A13" s="93"/>
      <c r="B13" s="94"/>
      <c r="C13" s="13" t="s">
        <v>10</v>
      </c>
      <c r="D13" s="21">
        <v>6</v>
      </c>
      <c r="E13" s="11" t="s">
        <v>11</v>
      </c>
    </row>
    <row r="14" spans="1:7" s="25" customFormat="1" x14ac:dyDescent="0.3">
      <c r="A14" s="61" t="s">
        <v>6</v>
      </c>
      <c r="B14" s="24" t="s">
        <v>7</v>
      </c>
      <c r="C14" s="18"/>
      <c r="D14" s="24" t="s">
        <v>7</v>
      </c>
      <c r="E14" s="61" t="s">
        <v>9</v>
      </c>
    </row>
    <row r="15" spans="1:7" ht="28.8" x14ac:dyDescent="0.3">
      <c r="A15" s="61" t="s">
        <v>13</v>
      </c>
      <c r="B15" s="62">
        <f>D15</f>
        <v>10</v>
      </c>
      <c r="C15" s="68" t="s">
        <v>139</v>
      </c>
      <c r="D15" s="22">
        <v>10</v>
      </c>
      <c r="E15" s="11" t="s">
        <v>14</v>
      </c>
    </row>
    <row r="16" spans="1:7" x14ac:dyDescent="0.3">
      <c r="A16" s="23" t="s">
        <v>15</v>
      </c>
      <c r="B16" s="26">
        <f>SUM(B3:B15)</f>
        <v>100</v>
      </c>
      <c r="D16" s="26">
        <f>SUM(D3:D15)</f>
        <v>100</v>
      </c>
    </row>
    <row r="17" spans="5:5" x14ac:dyDescent="0.3">
      <c r="E17" s="27"/>
    </row>
  </sheetData>
  <mergeCells count="5">
    <mergeCell ref="A1:E1"/>
    <mergeCell ref="A5:A9"/>
    <mergeCell ref="B5:B9"/>
    <mergeCell ref="A11:A13"/>
    <mergeCell ref="B11:B13"/>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workbookViewId="0">
      <selection activeCell="E12" sqref="E12"/>
    </sheetView>
  </sheetViews>
  <sheetFormatPr baseColWidth="10" defaultRowHeight="14.4" x14ac:dyDescent="0.3"/>
  <cols>
    <col min="3" max="3" width="30.88671875" customWidth="1"/>
    <col min="5" max="5" width="79.44140625" customWidth="1"/>
  </cols>
  <sheetData>
    <row r="1" spans="1:5" ht="15.6" x14ac:dyDescent="0.3">
      <c r="A1" s="90" t="s">
        <v>95</v>
      </c>
      <c r="B1" s="91"/>
      <c r="C1" s="91"/>
      <c r="D1" s="91"/>
      <c r="E1" s="92"/>
    </row>
    <row r="2" spans="1:5" ht="15.6" x14ac:dyDescent="0.3">
      <c r="A2" s="90" t="s">
        <v>72</v>
      </c>
      <c r="B2" s="91"/>
      <c r="C2" s="91"/>
      <c r="D2" s="91"/>
      <c r="E2" s="92"/>
    </row>
    <row r="4" spans="1:5" x14ac:dyDescent="0.3">
      <c r="A4" s="33" t="s">
        <v>6</v>
      </c>
      <c r="B4" s="24" t="s">
        <v>7</v>
      </c>
      <c r="C4" s="18"/>
      <c r="D4" s="24" t="s">
        <v>7</v>
      </c>
      <c r="E4" s="33" t="s">
        <v>9</v>
      </c>
    </row>
    <row r="5" spans="1:5" ht="43.2" x14ac:dyDescent="0.3">
      <c r="A5" s="7" t="s">
        <v>3</v>
      </c>
      <c r="B5" s="34">
        <v>35</v>
      </c>
      <c r="C5" s="13"/>
      <c r="D5" s="21">
        <v>35</v>
      </c>
      <c r="E5" s="12" t="s">
        <v>131</v>
      </c>
    </row>
    <row r="6" spans="1:5" x14ac:dyDescent="0.3">
      <c r="A6" s="33" t="s">
        <v>6</v>
      </c>
      <c r="B6" s="24" t="s">
        <v>7</v>
      </c>
      <c r="C6" s="33" t="s">
        <v>8</v>
      </c>
      <c r="D6" s="24" t="s">
        <v>7</v>
      </c>
      <c r="E6" s="33" t="s">
        <v>9</v>
      </c>
    </row>
    <row r="7" spans="1:5" ht="28.8" x14ac:dyDescent="0.3">
      <c r="A7" s="93" t="s">
        <v>5</v>
      </c>
      <c r="B7" s="94">
        <v>45</v>
      </c>
      <c r="C7" s="55" t="s">
        <v>73</v>
      </c>
      <c r="D7" s="35">
        <v>15</v>
      </c>
      <c r="E7" s="36" t="s">
        <v>147</v>
      </c>
    </row>
    <row r="8" spans="1:5" ht="28.8" x14ac:dyDescent="0.3">
      <c r="A8" s="93"/>
      <c r="B8" s="94"/>
      <c r="C8" s="55" t="s">
        <v>74</v>
      </c>
      <c r="D8" s="35">
        <v>10</v>
      </c>
      <c r="E8" s="36" t="s">
        <v>146</v>
      </c>
    </row>
    <row r="9" spans="1:5" ht="28.8" x14ac:dyDescent="0.3">
      <c r="A9" s="93"/>
      <c r="B9" s="94"/>
      <c r="C9" s="55" t="s">
        <v>75</v>
      </c>
      <c r="D9" s="37">
        <v>15</v>
      </c>
      <c r="E9" s="38" t="s">
        <v>145</v>
      </c>
    </row>
    <row r="10" spans="1:5" x14ac:dyDescent="0.3">
      <c r="A10" s="93"/>
      <c r="B10" s="94"/>
      <c r="C10" s="55" t="s">
        <v>38</v>
      </c>
      <c r="D10" s="21">
        <v>5</v>
      </c>
      <c r="E10" s="39" t="s">
        <v>39</v>
      </c>
    </row>
    <row r="11" spans="1:5" x14ac:dyDescent="0.3">
      <c r="A11" s="33" t="s">
        <v>6</v>
      </c>
      <c r="B11" s="24" t="s">
        <v>7</v>
      </c>
      <c r="C11" s="18"/>
      <c r="D11" s="24" t="s">
        <v>7</v>
      </c>
      <c r="E11" s="33" t="s">
        <v>9</v>
      </c>
    </row>
    <row r="12" spans="1:5" ht="57.6" x14ac:dyDescent="0.3">
      <c r="A12" s="93" t="s">
        <v>4</v>
      </c>
      <c r="B12" s="94">
        <v>15</v>
      </c>
      <c r="C12" s="13" t="s">
        <v>12</v>
      </c>
      <c r="D12" s="21">
        <v>10</v>
      </c>
      <c r="E12" s="11" t="s">
        <v>17</v>
      </c>
    </row>
    <row r="13" spans="1:5" ht="28.8" x14ac:dyDescent="0.3">
      <c r="A13" s="93"/>
      <c r="B13" s="94"/>
      <c r="C13" s="13" t="s">
        <v>10</v>
      </c>
      <c r="D13" s="21">
        <v>5</v>
      </c>
      <c r="E13" s="11" t="s">
        <v>11</v>
      </c>
    </row>
    <row r="14" spans="1:5" x14ac:dyDescent="0.3">
      <c r="A14" s="33" t="s">
        <v>6</v>
      </c>
      <c r="B14" s="24" t="s">
        <v>7</v>
      </c>
      <c r="C14" s="18"/>
      <c r="D14" s="24" t="s">
        <v>7</v>
      </c>
      <c r="E14" s="33" t="s">
        <v>9</v>
      </c>
    </row>
    <row r="15" spans="1:5" ht="43.2" x14ac:dyDescent="0.3">
      <c r="A15" s="33" t="s">
        <v>13</v>
      </c>
      <c r="B15" s="34">
        <v>5</v>
      </c>
      <c r="C15" s="68" t="s">
        <v>139</v>
      </c>
      <c r="D15" s="22">
        <v>5</v>
      </c>
      <c r="E15" s="11" t="s">
        <v>14</v>
      </c>
    </row>
    <row r="16" spans="1:5" x14ac:dyDescent="0.3">
      <c r="A16" s="23" t="s">
        <v>15</v>
      </c>
      <c r="B16" s="26">
        <f>SUM(B5:B15)</f>
        <v>100</v>
      </c>
      <c r="C16" s="19"/>
      <c r="D16" s="26">
        <f>SUM(D5:D15)</f>
        <v>100</v>
      </c>
      <c r="E16" s="23"/>
    </row>
  </sheetData>
  <mergeCells count="6">
    <mergeCell ref="A1:E1"/>
    <mergeCell ref="A2:E2"/>
    <mergeCell ref="A7:A10"/>
    <mergeCell ref="B7:B10"/>
    <mergeCell ref="A12:A13"/>
    <mergeCell ref="B12:B1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zoomScale="110" zoomScaleNormal="110" workbookViewId="0">
      <selection activeCell="C14" sqref="C14"/>
    </sheetView>
  </sheetViews>
  <sheetFormatPr baseColWidth="10" defaultColWidth="11.44140625" defaultRowHeight="14.4" x14ac:dyDescent="0.3"/>
  <cols>
    <col min="1" max="1" width="23.88671875" style="23" customWidth="1"/>
    <col min="2" max="2" width="10" style="26" customWidth="1"/>
    <col min="3" max="3" width="28.5546875" style="19" customWidth="1"/>
    <col min="4" max="4" width="10" style="26" customWidth="1"/>
    <col min="5" max="5" width="90.6640625" style="23" customWidth="1"/>
    <col min="6" max="6" width="7.109375" style="23" customWidth="1"/>
    <col min="7" max="16384" width="11.44140625" style="23"/>
  </cols>
  <sheetData>
    <row r="1" spans="1:5" ht="33.75" customHeight="1" x14ac:dyDescent="0.3">
      <c r="A1" s="90" t="s">
        <v>85</v>
      </c>
      <c r="B1" s="91"/>
      <c r="C1" s="91"/>
      <c r="D1" s="91"/>
      <c r="E1" s="92"/>
    </row>
    <row r="2" spans="1:5" s="25" customFormat="1" x14ac:dyDescent="0.3">
      <c r="A2" s="56" t="s">
        <v>6</v>
      </c>
      <c r="B2" s="24" t="s">
        <v>7</v>
      </c>
      <c r="C2" s="18"/>
      <c r="D2" s="24" t="s">
        <v>7</v>
      </c>
      <c r="E2" s="56" t="s">
        <v>9</v>
      </c>
    </row>
    <row r="3" spans="1:5" ht="74.25" customHeight="1" x14ac:dyDescent="0.3">
      <c r="A3" s="7" t="s">
        <v>3</v>
      </c>
      <c r="B3" s="57">
        <f>D3</f>
        <v>35</v>
      </c>
      <c r="C3" s="13"/>
      <c r="D3" s="21">
        <v>35</v>
      </c>
      <c r="E3" s="12" t="s">
        <v>86</v>
      </c>
    </row>
    <row r="4" spans="1:5" s="25" customFormat="1" x14ac:dyDescent="0.3">
      <c r="A4" s="56" t="s">
        <v>6</v>
      </c>
      <c r="B4" s="24" t="s">
        <v>7</v>
      </c>
      <c r="C4" s="56" t="s">
        <v>8</v>
      </c>
      <c r="D4" s="24" t="s">
        <v>7</v>
      </c>
      <c r="E4" s="56" t="s">
        <v>9</v>
      </c>
    </row>
    <row r="5" spans="1:5" ht="37.5" customHeight="1" x14ac:dyDescent="0.3">
      <c r="A5" s="93" t="s">
        <v>5</v>
      </c>
      <c r="B5" s="94">
        <f>SUM(D5:D7)</f>
        <v>30</v>
      </c>
      <c r="C5" s="29" t="s">
        <v>87</v>
      </c>
      <c r="D5" s="21">
        <v>10</v>
      </c>
      <c r="E5" s="5" t="s">
        <v>88</v>
      </c>
    </row>
    <row r="6" spans="1:5" ht="37.5" customHeight="1" x14ac:dyDescent="0.3">
      <c r="A6" s="93"/>
      <c r="B6" s="94"/>
      <c r="C6" s="13" t="s">
        <v>89</v>
      </c>
      <c r="D6" s="21">
        <v>10</v>
      </c>
      <c r="E6" s="5" t="s">
        <v>96</v>
      </c>
    </row>
    <row r="7" spans="1:5" ht="37.5" customHeight="1" x14ac:dyDescent="0.3">
      <c r="A7" s="93"/>
      <c r="B7" s="94"/>
      <c r="C7" s="13" t="s">
        <v>90</v>
      </c>
      <c r="D7" s="21">
        <v>10</v>
      </c>
      <c r="E7" s="5" t="s">
        <v>91</v>
      </c>
    </row>
    <row r="8" spans="1:5" s="25" customFormat="1" x14ac:dyDescent="0.3">
      <c r="A8" s="56" t="s">
        <v>6</v>
      </c>
      <c r="B8" s="24" t="s">
        <v>7</v>
      </c>
      <c r="C8" s="18"/>
      <c r="D8" s="24" t="s">
        <v>7</v>
      </c>
      <c r="E8" s="56" t="s">
        <v>9</v>
      </c>
    </row>
    <row r="9" spans="1:5" x14ac:dyDescent="0.3">
      <c r="A9" s="93" t="s">
        <v>4</v>
      </c>
      <c r="B9" s="94">
        <f>SUM(D9:D12)</f>
        <v>25</v>
      </c>
      <c r="C9" s="13" t="s">
        <v>12</v>
      </c>
      <c r="D9" s="21">
        <v>5</v>
      </c>
      <c r="E9" s="11" t="s">
        <v>92</v>
      </c>
    </row>
    <row r="10" spans="1:5" ht="28.8" x14ac:dyDescent="0.3">
      <c r="A10" s="93"/>
      <c r="B10" s="94"/>
      <c r="C10" s="13" t="s">
        <v>10</v>
      </c>
      <c r="D10" s="21">
        <v>5</v>
      </c>
      <c r="E10" s="11" t="s">
        <v>11</v>
      </c>
    </row>
    <row r="11" spans="1:5" ht="43.2" x14ac:dyDescent="0.3">
      <c r="A11" s="93"/>
      <c r="B11" s="94"/>
      <c r="C11" s="13" t="s">
        <v>122</v>
      </c>
      <c r="D11" s="21">
        <v>8</v>
      </c>
      <c r="E11" s="11" t="s">
        <v>123</v>
      </c>
    </row>
    <row r="12" spans="1:5" ht="54" customHeight="1" x14ac:dyDescent="0.3">
      <c r="A12" s="93"/>
      <c r="B12" s="94"/>
      <c r="C12" s="13" t="s">
        <v>124</v>
      </c>
      <c r="D12" s="21">
        <v>7</v>
      </c>
      <c r="E12" s="11" t="s">
        <v>125</v>
      </c>
    </row>
    <row r="13" spans="1:5" s="25" customFormat="1" x14ac:dyDescent="0.3">
      <c r="A13" s="56" t="s">
        <v>6</v>
      </c>
      <c r="B13" s="24" t="s">
        <v>7</v>
      </c>
      <c r="C13" s="18"/>
      <c r="D13" s="24" t="s">
        <v>7</v>
      </c>
      <c r="E13" s="56" t="s">
        <v>9</v>
      </c>
    </row>
    <row r="14" spans="1:5" ht="28.8" x14ac:dyDescent="0.3">
      <c r="A14" s="56" t="s">
        <v>13</v>
      </c>
      <c r="B14" s="57">
        <f>D14</f>
        <v>10</v>
      </c>
      <c r="C14" s="68" t="s">
        <v>139</v>
      </c>
      <c r="D14" s="22">
        <v>10</v>
      </c>
      <c r="E14" s="11" t="s">
        <v>14</v>
      </c>
    </row>
    <row r="15" spans="1:5" x14ac:dyDescent="0.3">
      <c r="A15" s="23" t="s">
        <v>15</v>
      </c>
      <c r="B15" s="26">
        <f>SUM(B3:B14)</f>
        <v>100</v>
      </c>
      <c r="D15" s="26">
        <f>SUM(D3:D14)</f>
        <v>100</v>
      </c>
    </row>
    <row r="16" spans="1:5" x14ac:dyDescent="0.3">
      <c r="E16" s="27"/>
    </row>
  </sheetData>
  <mergeCells count="5">
    <mergeCell ref="A1:E1"/>
    <mergeCell ref="A5:A7"/>
    <mergeCell ref="B5:B7"/>
    <mergeCell ref="A9:A12"/>
    <mergeCell ref="B9:B1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workbookViewId="0">
      <selection activeCell="C8" sqref="C8"/>
    </sheetView>
  </sheetViews>
  <sheetFormatPr baseColWidth="10" defaultRowHeight="14.4" x14ac:dyDescent="0.3"/>
  <cols>
    <col min="1" max="1" width="23" bestFit="1" customWidth="1"/>
    <col min="2" max="2" width="9.33203125" bestFit="1" customWidth="1"/>
    <col min="3" max="3" width="52.5546875" bestFit="1" customWidth="1"/>
    <col min="4" max="4" width="9.33203125" bestFit="1" customWidth="1"/>
    <col min="5" max="5" width="53" bestFit="1" customWidth="1"/>
    <col min="6" max="6" width="53.33203125" customWidth="1"/>
  </cols>
  <sheetData>
    <row r="1" spans="1:5" ht="15.6" x14ac:dyDescent="0.3">
      <c r="A1" s="90" t="s">
        <v>152</v>
      </c>
      <c r="B1" s="91"/>
      <c r="C1" s="91"/>
      <c r="D1" s="91"/>
      <c r="E1" s="92"/>
    </row>
    <row r="2" spans="1:5" x14ac:dyDescent="0.3">
      <c r="A2" s="61" t="s">
        <v>6</v>
      </c>
      <c r="B2" s="24" t="s">
        <v>7</v>
      </c>
      <c r="C2" s="18"/>
      <c r="D2" s="24" t="s">
        <v>7</v>
      </c>
      <c r="E2" s="61" t="s">
        <v>9</v>
      </c>
    </row>
    <row r="3" spans="1:5" ht="57.6" x14ac:dyDescent="0.3">
      <c r="A3" s="7" t="s">
        <v>3</v>
      </c>
      <c r="B3" s="62">
        <v>45</v>
      </c>
      <c r="C3" s="13"/>
      <c r="D3" s="21">
        <v>45</v>
      </c>
      <c r="E3" s="12" t="s">
        <v>132</v>
      </c>
    </row>
    <row r="4" spans="1:5" x14ac:dyDescent="0.3">
      <c r="A4" s="61" t="s">
        <v>6</v>
      </c>
      <c r="B4" s="24" t="s">
        <v>7</v>
      </c>
      <c r="C4" s="61" t="s">
        <v>8</v>
      </c>
      <c r="D4" s="24" t="s">
        <v>7</v>
      </c>
      <c r="E4" s="61" t="s">
        <v>9</v>
      </c>
    </row>
    <row r="5" spans="1:5" ht="28.8" x14ac:dyDescent="0.3">
      <c r="A5" s="93" t="s">
        <v>5</v>
      </c>
      <c r="B5" s="94">
        <f>SUM(D5:D7)</f>
        <v>30</v>
      </c>
      <c r="C5" s="29" t="s">
        <v>87</v>
      </c>
      <c r="D5" s="21">
        <v>10</v>
      </c>
      <c r="E5" s="5" t="s">
        <v>97</v>
      </c>
    </row>
    <row r="6" spans="1:5" ht="43.2" x14ac:dyDescent="0.3">
      <c r="A6" s="93"/>
      <c r="B6" s="94"/>
      <c r="C6" s="29" t="s">
        <v>100</v>
      </c>
      <c r="D6" s="21">
        <v>10</v>
      </c>
      <c r="E6" s="66" t="s">
        <v>101</v>
      </c>
    </row>
    <row r="7" spans="1:5" ht="57.6" x14ac:dyDescent="0.3">
      <c r="A7" s="93"/>
      <c r="B7" s="94"/>
      <c r="C7" s="13" t="s">
        <v>98</v>
      </c>
      <c r="D7" s="21">
        <v>10</v>
      </c>
      <c r="E7" s="5" t="s">
        <v>99</v>
      </c>
    </row>
    <row r="8" spans="1:5" x14ac:dyDescent="0.3">
      <c r="A8" s="61" t="s">
        <v>6</v>
      </c>
      <c r="B8" s="24" t="s">
        <v>7</v>
      </c>
      <c r="C8" s="18"/>
      <c r="D8" s="24" t="s">
        <v>7</v>
      </c>
      <c r="E8" s="61" t="s">
        <v>9</v>
      </c>
    </row>
    <row r="9" spans="1:5" ht="28.8" x14ac:dyDescent="0.3">
      <c r="A9" s="93" t="s">
        <v>4</v>
      </c>
      <c r="B9" s="94">
        <v>15</v>
      </c>
      <c r="C9" s="13" t="s">
        <v>10</v>
      </c>
      <c r="D9" s="21">
        <v>6</v>
      </c>
      <c r="E9" s="11" t="s">
        <v>11</v>
      </c>
    </row>
    <row r="10" spans="1:5" ht="100.8" x14ac:dyDescent="0.3">
      <c r="A10" s="93"/>
      <c r="B10" s="94"/>
      <c r="C10" s="13" t="s">
        <v>12</v>
      </c>
      <c r="D10" s="21">
        <v>6</v>
      </c>
      <c r="E10" s="11" t="s">
        <v>17</v>
      </c>
    </row>
    <row r="11" spans="1:5" ht="43.2" x14ac:dyDescent="0.3">
      <c r="A11" s="93"/>
      <c r="B11" s="94"/>
      <c r="C11" s="13" t="s">
        <v>93</v>
      </c>
      <c r="D11" s="21">
        <v>3</v>
      </c>
      <c r="E11" s="11" t="s">
        <v>94</v>
      </c>
    </row>
    <row r="12" spans="1:5" x14ac:dyDescent="0.3">
      <c r="A12" s="61" t="s">
        <v>6</v>
      </c>
      <c r="B12" s="24" t="s">
        <v>7</v>
      </c>
      <c r="C12" s="18"/>
      <c r="D12" s="24" t="s">
        <v>7</v>
      </c>
      <c r="E12" s="61" t="s">
        <v>9</v>
      </c>
    </row>
    <row r="13" spans="1:5" ht="43.2" x14ac:dyDescent="0.3">
      <c r="A13" s="61" t="s">
        <v>13</v>
      </c>
      <c r="B13" s="62">
        <f>D13</f>
        <v>10</v>
      </c>
      <c r="C13" s="68" t="s">
        <v>139</v>
      </c>
      <c r="D13" s="22">
        <v>10</v>
      </c>
      <c r="E13" s="11" t="s">
        <v>14</v>
      </c>
    </row>
    <row r="14" spans="1:5" x14ac:dyDescent="0.3">
      <c r="A14" s="23" t="s">
        <v>15</v>
      </c>
      <c r="B14" s="26">
        <f>SUM(B3:B13)</f>
        <v>100</v>
      </c>
      <c r="C14" s="19"/>
      <c r="D14" s="26">
        <f>SUM(D3:D13)</f>
        <v>100</v>
      </c>
      <c r="E14" s="23"/>
    </row>
    <row r="15" spans="1:5" x14ac:dyDescent="0.3">
      <c r="A15" s="23"/>
      <c r="B15" s="26"/>
      <c r="C15" s="19"/>
      <c r="D15" s="26"/>
      <c r="E15" s="27"/>
    </row>
  </sheetData>
  <mergeCells count="5">
    <mergeCell ref="A1:E1"/>
    <mergeCell ref="A5:A7"/>
    <mergeCell ref="B5:B7"/>
    <mergeCell ref="A9:A11"/>
    <mergeCell ref="B9:B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zoomScale="110" zoomScaleNormal="110" workbookViewId="0">
      <selection sqref="A1:E1"/>
    </sheetView>
  </sheetViews>
  <sheetFormatPr baseColWidth="10" defaultColWidth="11.44140625" defaultRowHeight="14.4" x14ac:dyDescent="0.3"/>
  <cols>
    <col min="1" max="1" width="23.88671875" style="23" customWidth="1"/>
    <col min="2" max="2" width="10" style="26" customWidth="1"/>
    <col min="3" max="3" width="28.5546875" style="19" customWidth="1"/>
    <col min="4" max="4" width="10" style="26" customWidth="1"/>
    <col min="5" max="5" width="80.109375" style="23" customWidth="1"/>
    <col min="6" max="6" width="7.109375" style="23" customWidth="1"/>
    <col min="7" max="16384" width="11.44140625" style="23"/>
  </cols>
  <sheetData>
    <row r="1" spans="1:5" ht="33.75" customHeight="1" x14ac:dyDescent="0.3">
      <c r="A1" s="90" t="s">
        <v>153</v>
      </c>
      <c r="B1" s="91"/>
      <c r="C1" s="91"/>
      <c r="D1" s="91"/>
      <c r="E1" s="92"/>
    </row>
    <row r="2" spans="1:5" s="25" customFormat="1" x14ac:dyDescent="0.3">
      <c r="A2" s="61" t="s">
        <v>6</v>
      </c>
      <c r="B2" s="24" t="s">
        <v>7</v>
      </c>
      <c r="C2" s="18"/>
      <c r="D2" s="24" t="s">
        <v>7</v>
      </c>
      <c r="E2" s="61" t="s">
        <v>9</v>
      </c>
    </row>
    <row r="3" spans="1:5" ht="74.25" customHeight="1" x14ac:dyDescent="0.3">
      <c r="A3" s="7" t="s">
        <v>3</v>
      </c>
      <c r="B3" s="62">
        <v>40</v>
      </c>
      <c r="C3" s="13"/>
      <c r="D3" s="21">
        <v>40</v>
      </c>
      <c r="E3" s="12" t="s">
        <v>103</v>
      </c>
    </row>
    <row r="4" spans="1:5" s="25" customFormat="1" x14ac:dyDescent="0.3">
      <c r="A4" s="61" t="s">
        <v>6</v>
      </c>
      <c r="B4" s="24" t="s">
        <v>7</v>
      </c>
      <c r="C4" s="61" t="s">
        <v>8</v>
      </c>
      <c r="D4" s="24" t="s">
        <v>7</v>
      </c>
      <c r="E4" s="61" t="s">
        <v>9</v>
      </c>
    </row>
    <row r="5" spans="1:5" ht="54" customHeight="1" x14ac:dyDescent="0.3">
      <c r="A5" s="93" t="s">
        <v>5</v>
      </c>
      <c r="B5" s="94">
        <v>40</v>
      </c>
      <c r="C5" s="29" t="s">
        <v>105</v>
      </c>
      <c r="D5" s="21">
        <v>15</v>
      </c>
      <c r="E5" s="5" t="s">
        <v>148</v>
      </c>
    </row>
    <row r="6" spans="1:5" ht="28.8" x14ac:dyDescent="0.3">
      <c r="A6" s="93"/>
      <c r="B6" s="94"/>
      <c r="C6" s="29" t="s">
        <v>104</v>
      </c>
      <c r="D6" s="21">
        <v>25</v>
      </c>
      <c r="E6" s="70" t="s">
        <v>149</v>
      </c>
    </row>
    <row r="7" spans="1:5" s="25" customFormat="1" x14ac:dyDescent="0.3">
      <c r="A7" s="61" t="s">
        <v>6</v>
      </c>
      <c r="B7" s="24" t="s">
        <v>7</v>
      </c>
      <c r="C7" s="18"/>
      <c r="D7" s="24" t="s">
        <v>7</v>
      </c>
      <c r="E7" s="61" t="s">
        <v>9</v>
      </c>
    </row>
    <row r="8" spans="1:5" ht="28.8" x14ac:dyDescent="0.3">
      <c r="A8" s="93" t="s">
        <v>4</v>
      </c>
      <c r="B8" s="94">
        <v>10</v>
      </c>
      <c r="C8" s="13" t="s">
        <v>10</v>
      </c>
      <c r="D8" s="21">
        <v>5</v>
      </c>
      <c r="E8" s="11" t="s">
        <v>11</v>
      </c>
    </row>
    <row r="9" spans="1:5" ht="57.6" x14ac:dyDescent="0.3">
      <c r="A9" s="93"/>
      <c r="B9" s="94"/>
      <c r="C9" s="13" t="s">
        <v>12</v>
      </c>
      <c r="D9" s="21">
        <v>5</v>
      </c>
      <c r="E9" s="11" t="s">
        <v>17</v>
      </c>
    </row>
    <row r="10" spans="1:5" s="25" customFormat="1" x14ac:dyDescent="0.3">
      <c r="A10" s="61" t="s">
        <v>6</v>
      </c>
      <c r="B10" s="24" t="s">
        <v>7</v>
      </c>
      <c r="C10" s="18"/>
      <c r="D10" s="24" t="s">
        <v>7</v>
      </c>
      <c r="E10" s="61" t="s">
        <v>9</v>
      </c>
    </row>
    <row r="11" spans="1:5" ht="28.8" x14ac:dyDescent="0.3">
      <c r="A11" s="61" t="s">
        <v>13</v>
      </c>
      <c r="B11" s="62">
        <f>D11</f>
        <v>10</v>
      </c>
      <c r="C11" s="68" t="s">
        <v>139</v>
      </c>
      <c r="D11" s="22">
        <v>10</v>
      </c>
      <c r="E11" s="11" t="s">
        <v>14</v>
      </c>
    </row>
    <row r="12" spans="1:5" x14ac:dyDescent="0.3">
      <c r="A12" s="23" t="s">
        <v>15</v>
      </c>
      <c r="B12" s="26">
        <f>SUM(B3:B11)</f>
        <v>100</v>
      </c>
      <c r="D12" s="26">
        <f>SUM(D3:D11)</f>
        <v>100</v>
      </c>
    </row>
    <row r="13" spans="1:5" x14ac:dyDescent="0.3">
      <c r="E13" s="27"/>
    </row>
  </sheetData>
  <mergeCells count="5">
    <mergeCell ref="A1:E1"/>
    <mergeCell ref="A5:A6"/>
    <mergeCell ref="B5:B6"/>
    <mergeCell ref="A8:A9"/>
    <mergeCell ref="B8:B9"/>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tabSelected="1" workbookViewId="0">
      <selection activeCell="C22" sqref="C22"/>
    </sheetView>
  </sheetViews>
  <sheetFormatPr baseColWidth="10" defaultRowHeight="14.4" x14ac:dyDescent="0.3"/>
  <cols>
    <col min="1" max="1" width="14.33203125" customWidth="1"/>
    <col min="2" max="2" width="18.6640625" customWidth="1"/>
    <col min="3" max="3" width="107.33203125" customWidth="1"/>
    <col min="4" max="4" width="75.33203125" customWidth="1"/>
  </cols>
  <sheetData>
    <row r="1" spans="1:3" ht="15.75" customHeight="1" x14ac:dyDescent="0.3">
      <c r="A1" s="101" t="s">
        <v>150</v>
      </c>
      <c r="B1" s="102"/>
      <c r="C1" s="102"/>
    </row>
    <row r="2" spans="1:3" s="73" customFormat="1" ht="15.75" customHeight="1" x14ac:dyDescent="0.3">
      <c r="A2" s="71"/>
      <c r="B2" s="72"/>
      <c r="C2" s="72"/>
    </row>
    <row r="3" spans="1:3" x14ac:dyDescent="0.3">
      <c r="A3" s="67" t="s">
        <v>2</v>
      </c>
      <c r="B3" s="24" t="s">
        <v>126</v>
      </c>
      <c r="C3" s="67" t="s">
        <v>127</v>
      </c>
    </row>
    <row r="4" spans="1:3" x14ac:dyDescent="0.3">
      <c r="A4" s="68" t="s">
        <v>3</v>
      </c>
      <c r="B4" s="69">
        <v>55</v>
      </c>
      <c r="C4" s="70" t="s">
        <v>128</v>
      </c>
    </row>
    <row r="5" spans="1:3" ht="28.8" x14ac:dyDescent="0.3">
      <c r="A5" s="68" t="s">
        <v>5</v>
      </c>
      <c r="B5" s="69">
        <v>20</v>
      </c>
      <c r="C5" s="70" t="s">
        <v>130</v>
      </c>
    </row>
    <row r="6" spans="1:3" ht="28.8" x14ac:dyDescent="0.3">
      <c r="A6" s="68" t="s">
        <v>4</v>
      </c>
      <c r="B6" s="69">
        <v>15</v>
      </c>
      <c r="C6" s="69" t="s">
        <v>129</v>
      </c>
    </row>
    <row r="7" spans="1:3" ht="28.8" x14ac:dyDescent="0.3">
      <c r="A7" s="68" t="s">
        <v>13</v>
      </c>
      <c r="B7" s="69">
        <v>10</v>
      </c>
      <c r="C7" s="70" t="s">
        <v>140</v>
      </c>
    </row>
  </sheetData>
  <mergeCells count="1">
    <mergeCell ref="A1:C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12</vt:i4>
      </vt:variant>
    </vt:vector>
  </HeadingPairs>
  <TitlesOfParts>
    <vt:vector size="12" baseType="lpstr">
      <vt:lpstr>Lots</vt:lpstr>
      <vt:lpstr>Lot 1</vt:lpstr>
      <vt:lpstr>Lots 2 à 10 et 12</vt:lpstr>
      <vt:lpstr>Lot 11</vt:lpstr>
      <vt:lpstr>Lots 13 - 14 - 15</vt:lpstr>
      <vt:lpstr>Lots 16-17</vt:lpstr>
      <vt:lpstr>Lots 18 à 20</vt:lpstr>
      <vt:lpstr>Lots 21-22</vt:lpstr>
      <vt:lpstr>Lots 23 - 24</vt:lpstr>
      <vt:lpstr>lot 25</vt:lpstr>
      <vt:lpstr>Lot 26</vt:lpstr>
      <vt:lpstr>Lots 27 à 41</vt:lpstr>
    </vt:vector>
  </TitlesOfParts>
  <Company>CHU-RENNES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Jean-Christophe GAND</dc:creator>
  <cp:lastModifiedBy>Marylise LENOUVEL</cp:lastModifiedBy>
  <cp:lastPrinted>2025-09-18T11:34:23Z</cp:lastPrinted>
  <dcterms:created xsi:type="dcterms:W3CDTF">2022-12-09T07:52:41Z</dcterms:created>
  <dcterms:modified xsi:type="dcterms:W3CDTF">2026-08-13T06:11:48Z</dcterms:modified>
</cp:coreProperties>
</file>